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/>
  </bookViews>
  <sheets>
    <sheet name="I0426_1157017012448_05_0_69_0" sheetId="1" r:id="rId1"/>
  </sheets>
  <definedNames>
    <definedName name="_xlnm._FilterDatabase" localSheetId="0" hidden="1">I0426_1157017012448_05_0_69_0!#REF!</definedName>
    <definedName name="_xlnm.Print_Area" localSheetId="0">I0426_1157017012448_05_0_69_0!$A$1:$AL$49</definedName>
  </definedNames>
  <calcPr calcId="145621"/>
</workbook>
</file>

<file path=xl/calcChain.xml><?xml version="1.0" encoding="utf-8"?>
<calcChain xmlns="http://schemas.openxmlformats.org/spreadsheetml/2006/main">
  <c r="Z43" i="1" l="1"/>
  <c r="Z41" i="1"/>
  <c r="Z39" i="1"/>
  <c r="Z37" i="1"/>
  <c r="Z36" i="1"/>
  <c r="Z33" i="1"/>
  <c r="Z32" i="1" s="1"/>
  <c r="Z25" i="1"/>
  <c r="Z24" i="1"/>
  <c r="Z23" i="1" s="1"/>
  <c r="Z21" i="1" s="1"/>
  <c r="Z20" i="1" s="1"/>
  <c r="Z22" i="1"/>
  <c r="AJ36" i="1"/>
  <c r="AH36" i="1"/>
  <c r="AC36" i="1"/>
  <c r="AA36" i="1"/>
  <c r="AJ42" i="1"/>
  <c r="AJ41" i="1" s="1"/>
  <c r="AH42" i="1"/>
  <c r="AG42" i="1"/>
  <c r="AG41" i="1" s="1"/>
  <c r="AH41" i="1"/>
  <c r="AC41" i="1"/>
  <c r="AA41" i="1"/>
  <c r="AC23" i="1" l="1"/>
  <c r="AA23" i="1"/>
  <c r="AJ31" i="1"/>
  <c r="AH31" i="1"/>
  <c r="AG31" i="1"/>
  <c r="AJ30" i="1"/>
  <c r="AH30" i="1"/>
  <c r="AG30" i="1"/>
  <c r="AJ40" i="1"/>
  <c r="AH40" i="1"/>
  <c r="AG40" i="1"/>
  <c r="AG39" i="1" s="1"/>
  <c r="AJ39" i="1"/>
  <c r="AH39" i="1"/>
  <c r="AC39" i="1"/>
  <c r="AA39" i="1"/>
  <c r="AJ38" i="1"/>
  <c r="AJ37" i="1" s="1"/>
  <c r="AH38" i="1"/>
  <c r="AH37" i="1" s="1"/>
  <c r="AG38" i="1"/>
  <c r="AG37" i="1" s="1"/>
  <c r="AC37" i="1"/>
  <c r="AA37" i="1"/>
  <c r="AJ48" i="1"/>
  <c r="AH48" i="1"/>
  <c r="AG48" i="1"/>
  <c r="AJ47" i="1"/>
  <c r="AH47" i="1"/>
  <c r="AG47" i="1"/>
  <c r="AJ46" i="1"/>
  <c r="AH46" i="1"/>
  <c r="AG46" i="1"/>
  <c r="AJ29" i="1"/>
  <c r="AH29" i="1"/>
  <c r="AG29" i="1"/>
  <c r="AG36" i="1" l="1"/>
  <c r="AJ45" i="1"/>
  <c r="AH45" i="1"/>
  <c r="AG45" i="1"/>
  <c r="AJ44" i="1"/>
  <c r="AH44" i="1"/>
  <c r="AG44" i="1"/>
  <c r="AG43" i="1" s="1"/>
  <c r="AG22" i="1" s="1"/>
  <c r="AJ35" i="1"/>
  <c r="AH35" i="1"/>
  <c r="AH33" i="1" s="1"/>
  <c r="AH32" i="1" s="1"/>
  <c r="AG35" i="1"/>
  <c r="AJ34" i="1"/>
  <c r="AH34" i="1"/>
  <c r="AG34" i="1"/>
  <c r="AJ28" i="1"/>
  <c r="AH28" i="1"/>
  <c r="AG28" i="1"/>
  <c r="AJ27" i="1"/>
  <c r="AH27" i="1"/>
  <c r="AG27" i="1"/>
  <c r="AJ26" i="1"/>
  <c r="AH26" i="1"/>
  <c r="AG26" i="1"/>
  <c r="AJ43" i="1"/>
  <c r="AJ22" i="1" s="1"/>
  <c r="AH43" i="1"/>
  <c r="AH22" i="1" s="1"/>
  <c r="AC43" i="1"/>
  <c r="AC22" i="1" s="1"/>
  <c r="AA43" i="1"/>
  <c r="AA22" i="1" s="1"/>
  <c r="AJ33" i="1"/>
  <c r="AJ32" i="1" s="1"/>
  <c r="AC33" i="1"/>
  <c r="AC32" i="1" s="1"/>
  <c r="AA33" i="1"/>
  <c r="AA32" i="1" s="1"/>
  <c r="AJ25" i="1"/>
  <c r="AJ24" i="1" s="1"/>
  <c r="AJ23" i="1" s="1"/>
  <c r="AC25" i="1"/>
  <c r="AC24" i="1" s="1"/>
  <c r="AA25" i="1"/>
  <c r="AA24" i="1" s="1"/>
  <c r="AG33" i="1" l="1"/>
  <c r="AG32" i="1" s="1"/>
  <c r="AH25" i="1"/>
  <c r="AH24" i="1" s="1"/>
  <c r="AG25" i="1"/>
  <c r="AG24" i="1" s="1"/>
  <c r="AJ21" i="1"/>
  <c r="AJ20" i="1" s="1"/>
  <c r="AC21" i="1"/>
  <c r="AC20" i="1" s="1"/>
  <c r="AA21" i="1"/>
  <c r="AA20" i="1" s="1"/>
  <c r="AH23" i="1" l="1"/>
  <c r="AH21" i="1" s="1"/>
  <c r="AH20" i="1" s="1"/>
  <c r="AG23" i="1"/>
  <c r="AG21" i="1" s="1"/>
  <c r="AG20" i="1" s="1"/>
</calcChain>
</file>

<file path=xl/sharedStrings.xml><?xml version="1.0" encoding="utf-8"?>
<sst xmlns="http://schemas.openxmlformats.org/spreadsheetml/2006/main" count="1028" uniqueCount="123">
  <si>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</si>
  <si>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</si>
  <si>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</si>
  <si>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</si>
  <si>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</si>
  <si>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</si>
  <si>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</si>
  <si>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</si>
  <si>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</si>
  <si>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</si>
  <si>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</si>
  <si>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</si>
  <si>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</si>
  <si>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</si>
  <si>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</si>
  <si>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</si>
  <si>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</si>
  <si>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</si>
  <si>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</si>
  <si>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</si>
  <si>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</si>
  <si>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</si>
  <si>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</si>
  <si>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</si>
  <si>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</si>
  <si>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</si>
  <si>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</si>
  <si>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</si>
  <si>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</si>
  <si>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</si>
  <si>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</si>
  <si>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</si>
  <si>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</si>
  <si>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</si>
  <si>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</si>
  <si>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</si>
  <si>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</si>
  <si>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</si>
  <si>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</si>
  <si>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</si>
  <si>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</si>
  <si>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</si>
  <si>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</si>
  <si>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</si>
  <si>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</si>
  <si>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</si>
  <si>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</si>
  <si>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</si>
  <si>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</si>
  <si>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</si>
  <si>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</si>
  <si>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</si>
  <si>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</si>
  <si>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</si>
  <si>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</si>
  <si>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</si>
  <si>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</si>
  <si>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</si>
  <si>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</si>
  <si>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</si>
  <si>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</si>
  <si>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</si>
  <si>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</si>
  <si>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</si>
  <si>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</si>
  <si>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</si>
  <si>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</si>
  <si>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</si>
  <si>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</si>
  <si>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</si>
  <si>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</si>
  <si>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</si>
  <si>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</si>
  <si>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</si>
  <si>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</si>
  <si>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</si>
  <si>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</si>
  <si>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</si>
  <si>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</si>
  <si>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</si>
  <si>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</si>
  <si>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</si>
  <si>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</si>
  <si>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</si>
  <si>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</si>
  <si>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</si>
  <si>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</si>
  <si>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</si>
  <si>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</si>
  <si>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</si>
  <si>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</si>
  <si>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</si>
  <si>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</si>
  <si>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</si>
  <si>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</si>
  <si>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</si>
  <si>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 на год 2028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</si>
  <si>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</si>
  <si>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</si>
  <si>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</si>
  <si>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</si>
  <si>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</si>
  <si>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</si>
  <si>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</si>
  <si>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</si>
  <si>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</si>
  <si>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</si>
  <si>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</si>
  <si>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</si>
  <si>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</si>
  <si>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</si>
  <si>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</si>
  <si>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</si>
  <si>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</si>
  <si>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</si>
  <si>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</si>
  <si>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</si>
  <si>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 принятия основных средств и нематериальных активов к бухгалтерскому учету на год</t>
  </si>
  <si>
    <t>Итого утвержденный план
за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</si>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</sst>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48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56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</row>
    <row r="5" spans="1:67" ht="18.75" x14ac:dyDescent="0.3">
      <c r="A5" s="42" t="s">
        <v>96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37" t="s">
        <v>59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38" t="s">
        <v>56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3" t="s">
        <v>115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39" t="s">
        <v>116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0" t="s">
        <v>57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5" t="s">
        <v>4</v>
      </c>
      <c r="B15" s="41" t="s">
        <v>5</v>
      </c>
      <c r="C15" s="41" t="s">
        <v>6</v>
      </c>
      <c r="D15" s="35" t="s">
        <v>117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17"/>
      <c r="AN15" s="17"/>
      <c r="AO15" s="17"/>
      <c r="AP15" s="17"/>
    </row>
    <row r="16" spans="1:67" ht="43.5" customHeight="1" x14ac:dyDescent="0.25">
      <c r="A16" s="46"/>
      <c r="B16" s="41"/>
      <c r="C16" s="41"/>
      <c r="D16" s="35" t="s">
        <v>7</v>
      </c>
      <c r="E16" s="35"/>
      <c r="F16" s="35"/>
      <c r="G16" s="35"/>
      <c r="H16" s="35"/>
      <c r="I16" s="35"/>
      <c r="J16" s="35"/>
      <c r="K16" s="35" t="s">
        <v>8</v>
      </c>
      <c r="L16" s="35"/>
      <c r="M16" s="35"/>
      <c r="N16" s="35"/>
      <c r="O16" s="35"/>
      <c r="P16" s="35"/>
      <c r="Q16" s="35"/>
      <c r="R16" s="35" t="s">
        <v>9</v>
      </c>
      <c r="S16" s="35"/>
      <c r="T16" s="35"/>
      <c r="U16" s="35"/>
      <c r="V16" s="35"/>
      <c r="W16" s="35"/>
      <c r="X16" s="35"/>
      <c r="Y16" s="35" t="s">
        <v>10</v>
      </c>
      <c r="Z16" s="35"/>
      <c r="AA16" s="35"/>
      <c r="AB16" s="35"/>
      <c r="AC16" s="35"/>
      <c r="AD16" s="35"/>
      <c r="AE16" s="35"/>
      <c r="AF16" s="41" t="s">
        <v>118</v>
      </c>
      <c r="AG16" s="41"/>
      <c r="AH16" s="41"/>
      <c r="AI16" s="41"/>
      <c r="AJ16" s="41"/>
      <c r="AK16" s="41"/>
      <c r="AL16" s="41"/>
      <c r="AM16" s="17"/>
      <c r="AN16" s="17"/>
      <c r="AO16" s="17"/>
      <c r="AP16" s="17"/>
    </row>
    <row r="17" spans="1:38" ht="43.5" customHeight="1" x14ac:dyDescent="0.25">
      <c r="A17" s="46"/>
      <c r="B17" s="41"/>
      <c r="C17" s="41"/>
      <c r="D17" s="22" t="s">
        <v>11</v>
      </c>
      <c r="E17" s="35" t="s">
        <v>12</v>
      </c>
      <c r="F17" s="35"/>
      <c r="G17" s="35"/>
      <c r="H17" s="35"/>
      <c r="I17" s="35"/>
      <c r="J17" s="35"/>
      <c r="K17" s="22" t="s">
        <v>11</v>
      </c>
      <c r="L17" s="41" t="s">
        <v>12</v>
      </c>
      <c r="M17" s="41"/>
      <c r="N17" s="41"/>
      <c r="O17" s="41"/>
      <c r="P17" s="41"/>
      <c r="Q17" s="41"/>
      <c r="R17" s="22" t="s">
        <v>11</v>
      </c>
      <c r="S17" s="41" t="s">
        <v>12</v>
      </c>
      <c r="T17" s="41"/>
      <c r="U17" s="41"/>
      <c r="V17" s="41"/>
      <c r="W17" s="41"/>
      <c r="X17" s="41"/>
      <c r="Y17" s="22" t="s">
        <v>11</v>
      </c>
      <c r="Z17" s="41" t="s">
        <v>12</v>
      </c>
      <c r="AA17" s="41"/>
      <c r="AB17" s="41"/>
      <c r="AC17" s="41"/>
      <c r="AD17" s="41"/>
      <c r="AE17" s="41"/>
      <c r="AF17" s="22" t="s">
        <v>11</v>
      </c>
      <c r="AG17" s="41" t="s">
        <v>12</v>
      </c>
      <c r="AH17" s="41"/>
      <c r="AI17" s="41"/>
      <c r="AJ17" s="41"/>
      <c r="AK17" s="41"/>
      <c r="AL17" s="41"/>
    </row>
    <row r="18" spans="1:38" ht="87.75" customHeight="1" x14ac:dyDescent="0.25">
      <c r="A18" s="47"/>
      <c r="B18" s="41"/>
      <c r="C18" s="41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18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18</v>
      </c>
    </row>
    <row r="19" spans="1:38" x14ac:dyDescent="0.25">
      <c r="A19" s="21">
        <v>1</v>
      </c>
      <c r="B19" s="21">
        <v>2</v>
      </c>
      <c r="C19" s="21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3" t="s">
        <v>60</v>
      </c>
      <c r="B20" s="24" t="s">
        <v>54</v>
      </c>
      <c r="C20" s="34" t="s">
        <v>79</v>
      </c>
      <c r="D20" s="26" t="s">
        <v>55</v>
      </c>
      <c r="E20" s="26" t="s">
        <v>55</v>
      </c>
      <c r="F20" s="26" t="s">
        <v>55</v>
      </c>
      <c r="G20" s="26" t="s">
        <v>55</v>
      </c>
      <c r="H20" s="26" t="s">
        <v>55</v>
      </c>
      <c r="I20" s="26" t="s">
        <v>55</v>
      </c>
      <c r="J20" s="26" t="s">
        <v>55</v>
      </c>
      <c r="K20" s="26" t="s">
        <v>55</v>
      </c>
      <c r="L20" s="26" t="s">
        <v>55</v>
      </c>
      <c r="M20" s="26" t="s">
        <v>55</v>
      </c>
      <c r="N20" s="26" t="s">
        <v>55</v>
      </c>
      <c r="O20" s="26" t="s">
        <v>55</v>
      </c>
      <c r="P20" s="26" t="s">
        <v>55</v>
      </c>
      <c r="Q20" s="26" t="s">
        <v>55</v>
      </c>
      <c r="R20" s="26" t="s">
        <v>55</v>
      </c>
      <c r="S20" s="26" t="s">
        <v>55</v>
      </c>
      <c r="T20" s="26" t="s">
        <v>55</v>
      </c>
      <c r="U20" s="26" t="s">
        <v>55</v>
      </c>
      <c r="V20" s="26" t="s">
        <v>55</v>
      </c>
      <c r="W20" s="26" t="s">
        <v>55</v>
      </c>
      <c r="X20" s="26" t="s">
        <v>55</v>
      </c>
      <c r="Y20" s="26" t="s">
        <v>55</v>
      </c>
      <c r="Z20" s="32">
        <f t="shared" ref="Z20" si="0">Z21+Z22</f>
        <v>35.875</v>
      </c>
      <c r="AA20" s="27">
        <f t="shared" ref="AA20" si="1">AA21+AA22</f>
        <v>0</v>
      </c>
      <c r="AB20" s="25" t="s">
        <v>55</v>
      </c>
      <c r="AC20" s="27">
        <f t="shared" ref="AC20" si="2">AC21+AC22</f>
        <v>0</v>
      </c>
      <c r="AD20" s="25" t="s">
        <v>55</v>
      </c>
      <c r="AE20" s="25" t="s">
        <v>55</v>
      </c>
      <c r="AF20" s="26" t="s">
        <v>55</v>
      </c>
      <c r="AG20" s="32">
        <f t="shared" ref="AG20:AH20" si="3">AG21+AG22</f>
        <v>35.875</v>
      </c>
      <c r="AH20" s="27">
        <f t="shared" si="3"/>
        <v>0</v>
      </c>
      <c r="AI20" s="25" t="s">
        <v>55</v>
      </c>
      <c r="AJ20" s="27">
        <f t="shared" ref="AJ20" si="4">AJ21+AJ22</f>
        <v>0</v>
      </c>
      <c r="AK20" s="25" t="s">
        <v>55</v>
      </c>
      <c r="AL20" s="25" t="s">
        <v>55</v>
      </c>
    </row>
    <row r="21" spans="1:38" ht="31.5" x14ac:dyDescent="0.25">
      <c r="A21" s="23" t="s">
        <v>62</v>
      </c>
      <c r="B21" s="24" t="s">
        <v>63</v>
      </c>
      <c r="C21" s="34" t="s">
        <v>79</v>
      </c>
      <c r="D21" s="26" t="s">
        <v>55</v>
      </c>
      <c r="E21" s="26" t="s">
        <v>55</v>
      </c>
      <c r="F21" s="26" t="s">
        <v>55</v>
      </c>
      <c r="G21" s="26" t="s">
        <v>55</v>
      </c>
      <c r="H21" s="26" t="s">
        <v>55</v>
      </c>
      <c r="I21" s="26" t="s">
        <v>55</v>
      </c>
      <c r="J21" s="26" t="s">
        <v>55</v>
      </c>
      <c r="K21" s="26" t="s">
        <v>55</v>
      </c>
      <c r="L21" s="26" t="s">
        <v>55</v>
      </c>
      <c r="M21" s="26" t="s">
        <v>55</v>
      </c>
      <c r="N21" s="26" t="s">
        <v>55</v>
      </c>
      <c r="O21" s="26" t="s">
        <v>55</v>
      </c>
      <c r="P21" s="26" t="s">
        <v>55</v>
      </c>
      <c r="Q21" s="26" t="s">
        <v>55</v>
      </c>
      <c r="R21" s="26" t="s">
        <v>55</v>
      </c>
      <c r="S21" s="26" t="s">
        <v>55</v>
      </c>
      <c r="T21" s="26" t="s">
        <v>55</v>
      </c>
      <c r="U21" s="26" t="s">
        <v>55</v>
      </c>
      <c r="V21" s="26" t="s">
        <v>55</v>
      </c>
      <c r="W21" s="26" t="s">
        <v>55</v>
      </c>
      <c r="X21" s="26" t="s">
        <v>55</v>
      </c>
      <c r="Y21" s="26" t="s">
        <v>55</v>
      </c>
      <c r="Z21" s="32">
        <f t="shared" ref="Z21" si="5">Z23</f>
        <v>16.315999999999999</v>
      </c>
      <c r="AA21" s="27">
        <f t="shared" ref="AA21" si="6">AA23</f>
        <v>0</v>
      </c>
      <c r="AB21" s="25" t="s">
        <v>55</v>
      </c>
      <c r="AC21" s="27">
        <f t="shared" ref="AC21" si="7">AC23</f>
        <v>0</v>
      </c>
      <c r="AD21" s="25" t="s">
        <v>55</v>
      </c>
      <c r="AE21" s="25" t="s">
        <v>55</v>
      </c>
      <c r="AF21" s="26" t="s">
        <v>55</v>
      </c>
      <c r="AG21" s="32">
        <f t="shared" ref="AG21:AH21" si="8">AG23</f>
        <v>16.315999999999999</v>
      </c>
      <c r="AH21" s="27">
        <f t="shared" si="8"/>
        <v>0</v>
      </c>
      <c r="AI21" s="25" t="s">
        <v>55</v>
      </c>
      <c r="AJ21" s="27">
        <f t="shared" ref="AJ21" si="9">AJ23</f>
        <v>0</v>
      </c>
      <c r="AK21" s="25" t="s">
        <v>55</v>
      </c>
      <c r="AL21" s="25" t="s">
        <v>55</v>
      </c>
    </row>
    <row r="22" spans="1:38" ht="31.5" x14ac:dyDescent="0.25">
      <c r="A22" s="23" t="s">
        <v>64</v>
      </c>
      <c r="B22" s="24" t="s">
        <v>65</v>
      </c>
      <c r="C22" s="34" t="s">
        <v>79</v>
      </c>
      <c r="D22" s="26" t="s">
        <v>55</v>
      </c>
      <c r="E22" s="26" t="s">
        <v>55</v>
      </c>
      <c r="F22" s="26" t="s">
        <v>55</v>
      </c>
      <c r="G22" s="26" t="s">
        <v>55</v>
      </c>
      <c r="H22" s="26" t="s">
        <v>55</v>
      </c>
      <c r="I22" s="26" t="s">
        <v>55</v>
      </c>
      <c r="J22" s="26" t="s">
        <v>55</v>
      </c>
      <c r="K22" s="26" t="s">
        <v>55</v>
      </c>
      <c r="L22" s="26" t="s">
        <v>55</v>
      </c>
      <c r="M22" s="26" t="s">
        <v>55</v>
      </c>
      <c r="N22" s="26" t="s">
        <v>55</v>
      </c>
      <c r="O22" s="26" t="s">
        <v>55</v>
      </c>
      <c r="P22" s="26" t="s">
        <v>55</v>
      </c>
      <c r="Q22" s="26" t="s">
        <v>55</v>
      </c>
      <c r="R22" s="26" t="s">
        <v>55</v>
      </c>
      <c r="S22" s="26" t="s">
        <v>55</v>
      </c>
      <c r="T22" s="26" t="s">
        <v>55</v>
      </c>
      <c r="U22" s="26" t="s">
        <v>55</v>
      </c>
      <c r="V22" s="26" t="s">
        <v>55</v>
      </c>
      <c r="W22" s="26" t="s">
        <v>55</v>
      </c>
      <c r="X22" s="26" t="s">
        <v>55</v>
      </c>
      <c r="Y22" s="26" t="s">
        <v>55</v>
      </c>
      <c r="Z22" s="32">
        <f t="shared" ref="Z22" si="10">Z43</f>
        <v>19.559000000000001</v>
      </c>
      <c r="AA22" s="27">
        <f t="shared" ref="AA22" si="11">AA43</f>
        <v>0</v>
      </c>
      <c r="AB22" s="25" t="s">
        <v>55</v>
      </c>
      <c r="AC22" s="27">
        <f t="shared" ref="AC22" si="12">AC43</f>
        <v>0</v>
      </c>
      <c r="AD22" s="25" t="s">
        <v>55</v>
      </c>
      <c r="AE22" s="25" t="s">
        <v>55</v>
      </c>
      <c r="AF22" s="26" t="s">
        <v>55</v>
      </c>
      <c r="AG22" s="32">
        <f t="shared" ref="AG22:AH22" si="13">AG43</f>
        <v>19.559000000000001</v>
      </c>
      <c r="AH22" s="27">
        <f t="shared" si="13"/>
        <v>0</v>
      </c>
      <c r="AI22" s="25" t="s">
        <v>55</v>
      </c>
      <c r="AJ22" s="27">
        <f t="shared" ref="AJ22" si="14">AJ43</f>
        <v>0</v>
      </c>
      <c r="AK22" s="25" t="s">
        <v>55</v>
      </c>
      <c r="AL22" s="25" t="s">
        <v>55</v>
      </c>
    </row>
    <row r="23" spans="1:38" ht="47.25" x14ac:dyDescent="0.25">
      <c r="A23" s="23" t="s">
        <v>66</v>
      </c>
      <c r="B23" s="24" t="s">
        <v>67</v>
      </c>
      <c r="C23" s="34" t="s">
        <v>79</v>
      </c>
      <c r="D23" s="26" t="s">
        <v>55</v>
      </c>
      <c r="E23" s="26" t="s">
        <v>55</v>
      </c>
      <c r="F23" s="26" t="s">
        <v>55</v>
      </c>
      <c r="G23" s="26" t="s">
        <v>55</v>
      </c>
      <c r="H23" s="26" t="s">
        <v>55</v>
      </c>
      <c r="I23" s="26" t="s">
        <v>55</v>
      </c>
      <c r="J23" s="26" t="s">
        <v>55</v>
      </c>
      <c r="K23" s="26" t="s">
        <v>55</v>
      </c>
      <c r="L23" s="26" t="s">
        <v>55</v>
      </c>
      <c r="M23" s="26" t="s">
        <v>55</v>
      </c>
      <c r="N23" s="26" t="s">
        <v>55</v>
      </c>
      <c r="O23" s="26" t="s">
        <v>55</v>
      </c>
      <c r="P23" s="26" t="s">
        <v>55</v>
      </c>
      <c r="Q23" s="26" t="s">
        <v>55</v>
      </c>
      <c r="R23" s="26" t="s">
        <v>55</v>
      </c>
      <c r="S23" s="26" t="s">
        <v>55</v>
      </c>
      <c r="T23" s="26" t="s">
        <v>55</v>
      </c>
      <c r="U23" s="26" t="s">
        <v>55</v>
      </c>
      <c r="V23" s="26" t="s">
        <v>55</v>
      </c>
      <c r="W23" s="26" t="s">
        <v>55</v>
      </c>
      <c r="X23" s="26" t="s">
        <v>55</v>
      </c>
      <c r="Y23" s="26" t="s">
        <v>55</v>
      </c>
      <c r="Z23" s="32">
        <f t="shared" ref="Z23" si="15">Z24+Z32+Z36</f>
        <v>16.315999999999999</v>
      </c>
      <c r="AA23" s="27">
        <f>AA24+AA32+AA36</f>
        <v>0</v>
      </c>
      <c r="AB23" s="25" t="s">
        <v>55</v>
      </c>
      <c r="AC23" s="27">
        <f>AC24+AC32+AC36</f>
        <v>0</v>
      </c>
      <c r="AD23" s="25" t="s">
        <v>55</v>
      </c>
      <c r="AE23" s="25" t="s">
        <v>55</v>
      </c>
      <c r="AF23" s="26" t="s">
        <v>55</v>
      </c>
      <c r="AG23" s="32">
        <f>AG24+AG32+AG36</f>
        <v>16.315999999999999</v>
      </c>
      <c r="AH23" s="27">
        <f>AH24+AH32+AH36</f>
        <v>0</v>
      </c>
      <c r="AI23" s="25" t="s">
        <v>55</v>
      </c>
      <c r="AJ23" s="27">
        <f>AJ24+AJ32+AJ36</f>
        <v>0</v>
      </c>
      <c r="AK23" s="25" t="s">
        <v>55</v>
      </c>
      <c r="AL23" s="25" t="s">
        <v>55</v>
      </c>
    </row>
    <row r="24" spans="1:38" ht="78.75" x14ac:dyDescent="0.25">
      <c r="A24" s="23" t="s">
        <v>74</v>
      </c>
      <c r="B24" s="24" t="s">
        <v>75</v>
      </c>
      <c r="C24" s="34" t="s">
        <v>79</v>
      </c>
      <c r="D24" s="26" t="s">
        <v>55</v>
      </c>
      <c r="E24" s="26" t="s">
        <v>55</v>
      </c>
      <c r="F24" s="26" t="s">
        <v>55</v>
      </c>
      <c r="G24" s="26" t="s">
        <v>55</v>
      </c>
      <c r="H24" s="26" t="s">
        <v>55</v>
      </c>
      <c r="I24" s="26" t="s">
        <v>55</v>
      </c>
      <c r="J24" s="26" t="s">
        <v>55</v>
      </c>
      <c r="K24" s="26" t="s">
        <v>55</v>
      </c>
      <c r="L24" s="26" t="s">
        <v>55</v>
      </c>
      <c r="M24" s="26" t="s">
        <v>55</v>
      </c>
      <c r="N24" s="26" t="s">
        <v>55</v>
      </c>
      <c r="O24" s="26" t="s">
        <v>55</v>
      </c>
      <c r="P24" s="26" t="s">
        <v>55</v>
      </c>
      <c r="Q24" s="26" t="s">
        <v>55</v>
      </c>
      <c r="R24" s="26" t="s">
        <v>55</v>
      </c>
      <c r="S24" s="26" t="s">
        <v>55</v>
      </c>
      <c r="T24" s="26" t="s">
        <v>55</v>
      </c>
      <c r="U24" s="26" t="s">
        <v>55</v>
      </c>
      <c r="V24" s="26" t="s">
        <v>55</v>
      </c>
      <c r="W24" s="26" t="s">
        <v>55</v>
      </c>
      <c r="X24" s="26" t="s">
        <v>55</v>
      </c>
      <c r="Y24" s="26" t="s">
        <v>55</v>
      </c>
      <c r="Z24" s="32">
        <f t="shared" ref="Z24" si="16">Z25</f>
        <v>6.6379999999999999</v>
      </c>
      <c r="AA24" s="27">
        <f t="shared" ref="AA24:AC24" si="17">AA25</f>
        <v>0</v>
      </c>
      <c r="AB24" s="25" t="s">
        <v>55</v>
      </c>
      <c r="AC24" s="27">
        <f t="shared" si="17"/>
        <v>0</v>
      </c>
      <c r="AD24" s="25" t="s">
        <v>55</v>
      </c>
      <c r="AE24" s="25" t="s">
        <v>55</v>
      </c>
      <c r="AF24" s="26" t="s">
        <v>55</v>
      </c>
      <c r="AG24" s="32">
        <f t="shared" ref="AG24:AJ24" si="18">AG25</f>
        <v>6.6379999999999999</v>
      </c>
      <c r="AH24" s="27">
        <f t="shared" si="18"/>
        <v>0</v>
      </c>
      <c r="AI24" s="25" t="s">
        <v>55</v>
      </c>
      <c r="AJ24" s="27">
        <f t="shared" si="18"/>
        <v>0</v>
      </c>
      <c r="AK24" s="25" t="s">
        <v>55</v>
      </c>
      <c r="AL24" s="25" t="s">
        <v>55</v>
      </c>
    </row>
    <row r="25" spans="1:38" ht="78.75" x14ac:dyDescent="0.25">
      <c r="A25" s="23" t="s">
        <v>77</v>
      </c>
      <c r="B25" s="24" t="s">
        <v>78</v>
      </c>
      <c r="C25" s="34" t="s">
        <v>79</v>
      </c>
      <c r="D25" s="26" t="s">
        <v>55</v>
      </c>
      <c r="E25" s="26" t="s">
        <v>55</v>
      </c>
      <c r="F25" s="26" t="s">
        <v>55</v>
      </c>
      <c r="G25" s="26" t="s">
        <v>55</v>
      </c>
      <c r="H25" s="26" t="s">
        <v>55</v>
      </c>
      <c r="I25" s="26" t="s">
        <v>55</v>
      </c>
      <c r="J25" s="26" t="s">
        <v>55</v>
      </c>
      <c r="K25" s="26" t="s">
        <v>55</v>
      </c>
      <c r="L25" s="26" t="s">
        <v>55</v>
      </c>
      <c r="M25" s="26" t="s">
        <v>55</v>
      </c>
      <c r="N25" s="26" t="s">
        <v>55</v>
      </c>
      <c r="O25" s="26" t="s">
        <v>55</v>
      </c>
      <c r="P25" s="26" t="s">
        <v>55</v>
      </c>
      <c r="Q25" s="26" t="s">
        <v>55</v>
      </c>
      <c r="R25" s="26" t="s">
        <v>55</v>
      </c>
      <c r="S25" s="26" t="s">
        <v>55</v>
      </c>
      <c r="T25" s="26" t="s">
        <v>55</v>
      </c>
      <c r="U25" s="26" t="s">
        <v>55</v>
      </c>
      <c r="V25" s="26" t="s">
        <v>55</v>
      </c>
      <c r="W25" s="26" t="s">
        <v>55</v>
      </c>
      <c r="X25" s="26" t="s">
        <v>55</v>
      </c>
      <c r="Y25" s="26" t="s">
        <v>55</v>
      </c>
      <c r="Z25" s="32">
        <f t="shared" ref="Z25" si="19">SUM(Z26:Z31)</f>
        <v>6.6379999999999999</v>
      </c>
      <c r="AA25" s="27">
        <f t="shared" ref="AA25" si="20">SUM(AA26:AA31)</f>
        <v>0</v>
      </c>
      <c r="AB25" s="25" t="s">
        <v>55</v>
      </c>
      <c r="AC25" s="27">
        <f t="shared" ref="AC25" si="21">SUM(AC26:AC31)</f>
        <v>0</v>
      </c>
      <c r="AD25" s="25" t="s">
        <v>55</v>
      </c>
      <c r="AE25" s="25" t="s">
        <v>55</v>
      </c>
      <c r="AF25" s="26" t="s">
        <v>55</v>
      </c>
      <c r="AG25" s="32">
        <f t="shared" ref="AG25:AH25" si="22">SUM(AG26:AG31)</f>
        <v>6.6379999999999999</v>
      </c>
      <c r="AH25" s="27">
        <f t="shared" si="22"/>
        <v>0</v>
      </c>
      <c r="AI25" s="25" t="s">
        <v>55</v>
      </c>
      <c r="AJ25" s="27">
        <f t="shared" ref="AJ25" si="23">SUM(AJ26:AJ31)</f>
        <v>0</v>
      </c>
      <c r="AK25" s="25" t="s">
        <v>55</v>
      </c>
      <c r="AL25" s="25" t="s">
        <v>55</v>
      </c>
    </row>
    <row r="26" spans="1:38" ht="31.5" x14ac:dyDescent="0.25">
      <c r="A26" s="28" t="s">
        <v>77</v>
      </c>
      <c r="B26" s="29" t="s">
        <v>80</v>
      </c>
      <c r="C26" s="25" t="s">
        <v>81</v>
      </c>
      <c r="D26" s="26" t="s">
        <v>55</v>
      </c>
      <c r="E26" s="26" t="s">
        <v>55</v>
      </c>
      <c r="F26" s="26" t="s">
        <v>55</v>
      </c>
      <c r="G26" s="26" t="s">
        <v>55</v>
      </c>
      <c r="H26" s="26" t="s">
        <v>55</v>
      </c>
      <c r="I26" s="26" t="s">
        <v>55</v>
      </c>
      <c r="J26" s="26" t="s">
        <v>55</v>
      </c>
      <c r="K26" s="26" t="s">
        <v>55</v>
      </c>
      <c r="L26" s="26" t="s">
        <v>55</v>
      </c>
      <c r="M26" s="26" t="s">
        <v>55</v>
      </c>
      <c r="N26" s="26" t="s">
        <v>55</v>
      </c>
      <c r="O26" s="26" t="s">
        <v>55</v>
      </c>
      <c r="P26" s="26" t="s">
        <v>55</v>
      </c>
      <c r="Q26" s="26" t="s">
        <v>55</v>
      </c>
      <c r="R26" s="26" t="s">
        <v>55</v>
      </c>
      <c r="S26" s="26" t="s">
        <v>55</v>
      </c>
      <c r="T26" s="26" t="s">
        <v>55</v>
      </c>
      <c r="U26" s="26" t="s">
        <v>55</v>
      </c>
      <c r="V26" s="26" t="s">
        <v>55</v>
      </c>
      <c r="W26" s="26" t="s">
        <v>55</v>
      </c>
      <c r="X26" s="26" t="s">
        <v>55</v>
      </c>
      <c r="Y26" s="26" t="s">
        <v>55</v>
      </c>
      <c r="Z26" s="33">
        <v>2.9159999999999999</v>
      </c>
      <c r="AA26" s="30">
        <v>0</v>
      </c>
      <c r="AB26" s="25" t="s">
        <v>55</v>
      </c>
      <c r="AC26" s="30">
        <v>0</v>
      </c>
      <c r="AD26" s="25" t="s">
        <v>55</v>
      </c>
      <c r="AE26" s="25" t="s">
        <v>55</v>
      </c>
      <c r="AF26" s="26" t="s">
        <v>55</v>
      </c>
      <c r="AG26" s="33">
        <f t="shared" ref="AG26:AH28" si="24">Z26</f>
        <v>2.9159999999999999</v>
      </c>
      <c r="AH26" s="30">
        <f t="shared" si="24"/>
        <v>0</v>
      </c>
      <c r="AI26" s="26" t="s">
        <v>55</v>
      </c>
      <c r="AJ26" s="30">
        <f>AC26</f>
        <v>0</v>
      </c>
      <c r="AK26" s="26" t="s">
        <v>55</v>
      </c>
      <c r="AL26" s="26" t="s">
        <v>55</v>
      </c>
    </row>
    <row r="27" spans="1:38" x14ac:dyDescent="0.25">
      <c r="A27" s="28" t="s">
        <v>77</v>
      </c>
      <c r="B27" s="29" t="s">
        <v>82</v>
      </c>
      <c r="C27" s="25" t="s">
        <v>83</v>
      </c>
      <c r="D27" s="26" t="s">
        <v>55</v>
      </c>
      <c r="E27" s="26" t="s">
        <v>55</v>
      </c>
      <c r="F27" s="26" t="s">
        <v>55</v>
      </c>
      <c r="G27" s="26" t="s">
        <v>55</v>
      </c>
      <c r="H27" s="26" t="s">
        <v>55</v>
      </c>
      <c r="I27" s="26" t="s">
        <v>55</v>
      </c>
      <c r="J27" s="26" t="s">
        <v>55</v>
      </c>
      <c r="K27" s="26" t="s">
        <v>55</v>
      </c>
      <c r="L27" s="26" t="s">
        <v>55</v>
      </c>
      <c r="M27" s="26" t="s">
        <v>55</v>
      </c>
      <c r="N27" s="26" t="s">
        <v>55</v>
      </c>
      <c r="O27" s="26" t="s">
        <v>55</v>
      </c>
      <c r="P27" s="26" t="s">
        <v>55</v>
      </c>
      <c r="Q27" s="26" t="s">
        <v>55</v>
      </c>
      <c r="R27" s="26" t="s">
        <v>55</v>
      </c>
      <c r="S27" s="26" t="s">
        <v>55</v>
      </c>
      <c r="T27" s="26" t="s">
        <v>55</v>
      </c>
      <c r="U27" s="26" t="s">
        <v>55</v>
      </c>
      <c r="V27" s="26" t="s">
        <v>55</v>
      </c>
      <c r="W27" s="26" t="s">
        <v>55</v>
      </c>
      <c r="X27" s="26" t="s">
        <v>55</v>
      </c>
      <c r="Y27" s="26" t="s">
        <v>55</v>
      </c>
      <c r="Z27" s="33">
        <v>3.722</v>
      </c>
      <c r="AA27" s="30">
        <v>0</v>
      </c>
      <c r="AB27" s="25" t="s">
        <v>55</v>
      </c>
      <c r="AC27" s="30">
        <v>0</v>
      </c>
      <c r="AD27" s="25" t="s">
        <v>55</v>
      </c>
      <c r="AE27" s="25" t="s">
        <v>55</v>
      </c>
      <c r="AF27" s="26" t="s">
        <v>55</v>
      </c>
      <c r="AG27" s="33">
        <f t="shared" si="24"/>
        <v>3.722</v>
      </c>
      <c r="AH27" s="30">
        <f t="shared" si="24"/>
        <v>0</v>
      </c>
      <c r="AI27" s="26" t="s">
        <v>55</v>
      </c>
      <c r="AJ27" s="30">
        <f>AC27</f>
        <v>0</v>
      </c>
      <c r="AK27" s="26" t="s">
        <v>55</v>
      </c>
      <c r="AL27" s="26" t="s">
        <v>55</v>
      </c>
    </row>
    <row r="28" spans="1:38" ht="31.5" x14ac:dyDescent="0.25">
      <c r="A28" s="28" t="s">
        <v>77</v>
      </c>
      <c r="B28" s="29" t="s">
        <v>84</v>
      </c>
      <c r="C28" s="25" t="s">
        <v>85</v>
      </c>
      <c r="D28" s="26" t="s">
        <v>55</v>
      </c>
      <c r="E28" s="26" t="s">
        <v>55</v>
      </c>
      <c r="F28" s="26" t="s">
        <v>55</v>
      </c>
      <c r="G28" s="26" t="s">
        <v>55</v>
      </c>
      <c r="H28" s="26" t="s">
        <v>55</v>
      </c>
      <c r="I28" s="26" t="s">
        <v>55</v>
      </c>
      <c r="J28" s="26" t="s">
        <v>55</v>
      </c>
      <c r="K28" s="26" t="s">
        <v>55</v>
      </c>
      <c r="L28" s="26" t="s">
        <v>55</v>
      </c>
      <c r="M28" s="26" t="s">
        <v>55</v>
      </c>
      <c r="N28" s="26" t="s">
        <v>55</v>
      </c>
      <c r="O28" s="26" t="s">
        <v>55</v>
      </c>
      <c r="P28" s="26" t="s">
        <v>55</v>
      </c>
      <c r="Q28" s="26" t="s">
        <v>55</v>
      </c>
      <c r="R28" s="26" t="s">
        <v>55</v>
      </c>
      <c r="S28" s="26" t="s">
        <v>55</v>
      </c>
      <c r="T28" s="26" t="s">
        <v>55</v>
      </c>
      <c r="U28" s="26" t="s">
        <v>55</v>
      </c>
      <c r="V28" s="26" t="s">
        <v>55</v>
      </c>
      <c r="W28" s="26" t="s">
        <v>55</v>
      </c>
      <c r="X28" s="26" t="s">
        <v>55</v>
      </c>
      <c r="Y28" s="26" t="s">
        <v>55</v>
      </c>
      <c r="Z28" s="33">
        <v>0</v>
      </c>
      <c r="AA28" s="30">
        <v>0</v>
      </c>
      <c r="AB28" s="25" t="s">
        <v>55</v>
      </c>
      <c r="AC28" s="30">
        <v>0</v>
      </c>
      <c r="AD28" s="25" t="s">
        <v>55</v>
      </c>
      <c r="AE28" s="25" t="s">
        <v>55</v>
      </c>
      <c r="AF28" s="26" t="s">
        <v>55</v>
      </c>
      <c r="AG28" s="33">
        <f t="shared" si="24"/>
        <v>0</v>
      </c>
      <c r="AH28" s="30">
        <f t="shared" si="24"/>
        <v>0</v>
      </c>
      <c r="AI28" s="26" t="s">
        <v>55</v>
      </c>
      <c r="AJ28" s="30">
        <f>AC28</f>
        <v>0</v>
      </c>
      <c r="AK28" s="26" t="s">
        <v>55</v>
      </c>
      <c r="AL28" s="26" t="s">
        <v>55</v>
      </c>
    </row>
    <row r="29" spans="1:38" x14ac:dyDescent="0.25">
      <c r="A29" s="28" t="s">
        <v>77</v>
      </c>
      <c r="B29" s="29" t="s">
        <v>86</v>
      </c>
      <c r="C29" s="25" t="s">
        <v>87</v>
      </c>
      <c r="D29" s="26" t="s">
        <v>55</v>
      </c>
      <c r="E29" s="26" t="s">
        <v>55</v>
      </c>
      <c r="F29" s="26" t="s">
        <v>55</v>
      </c>
      <c r="G29" s="26" t="s">
        <v>55</v>
      </c>
      <c r="H29" s="26" t="s">
        <v>55</v>
      </c>
      <c r="I29" s="26" t="s">
        <v>55</v>
      </c>
      <c r="J29" s="26" t="s">
        <v>55</v>
      </c>
      <c r="K29" s="26" t="s">
        <v>55</v>
      </c>
      <c r="L29" s="26" t="s">
        <v>55</v>
      </c>
      <c r="M29" s="26" t="s">
        <v>55</v>
      </c>
      <c r="N29" s="26" t="s">
        <v>55</v>
      </c>
      <c r="O29" s="26" t="s">
        <v>55</v>
      </c>
      <c r="P29" s="26" t="s">
        <v>55</v>
      </c>
      <c r="Q29" s="26" t="s">
        <v>55</v>
      </c>
      <c r="R29" s="26" t="s">
        <v>55</v>
      </c>
      <c r="S29" s="26" t="s">
        <v>55</v>
      </c>
      <c r="T29" s="26" t="s">
        <v>55</v>
      </c>
      <c r="U29" s="26" t="s">
        <v>55</v>
      </c>
      <c r="V29" s="26" t="s">
        <v>55</v>
      </c>
      <c r="W29" s="26" t="s">
        <v>55</v>
      </c>
      <c r="X29" s="26" t="s">
        <v>55</v>
      </c>
      <c r="Y29" s="26" t="s">
        <v>55</v>
      </c>
      <c r="Z29" s="33">
        <v>0</v>
      </c>
      <c r="AA29" s="30">
        <v>0</v>
      </c>
      <c r="AB29" s="25" t="s">
        <v>55</v>
      </c>
      <c r="AC29" s="30">
        <v>0</v>
      </c>
      <c r="AD29" s="25" t="s">
        <v>55</v>
      </c>
      <c r="AE29" s="25" t="s">
        <v>55</v>
      </c>
      <c r="AF29" s="26" t="s">
        <v>55</v>
      </c>
      <c r="AG29" s="33">
        <f t="shared" ref="AG29:AH31" si="25">Z29</f>
        <v>0</v>
      </c>
      <c r="AH29" s="30">
        <f t="shared" ref="AH29:AH30" si="26">AA29</f>
        <v>0</v>
      </c>
      <c r="AI29" s="26" t="s">
        <v>55</v>
      </c>
      <c r="AJ29" s="30">
        <f>AC29</f>
        <v>0</v>
      </c>
      <c r="AK29" s="26" t="s">
        <v>55</v>
      </c>
      <c r="AL29" s="26" t="s">
        <v>55</v>
      </c>
    </row>
    <row r="30" spans="1:38" ht="63" x14ac:dyDescent="0.25">
      <c r="A30" s="28" t="s">
        <v>77</v>
      </c>
      <c r="B30" s="29" t="s">
        <v>111</v>
      </c>
      <c r="C30" s="25" t="s">
        <v>112</v>
      </c>
      <c r="D30" s="26" t="s">
        <v>55</v>
      </c>
      <c r="E30" s="26" t="s">
        <v>55</v>
      </c>
      <c r="F30" s="26" t="s">
        <v>55</v>
      </c>
      <c r="G30" s="26" t="s">
        <v>55</v>
      </c>
      <c r="H30" s="26" t="s">
        <v>55</v>
      </c>
      <c r="I30" s="26" t="s">
        <v>55</v>
      </c>
      <c r="J30" s="26" t="s">
        <v>55</v>
      </c>
      <c r="K30" s="26" t="s">
        <v>55</v>
      </c>
      <c r="L30" s="26" t="s">
        <v>55</v>
      </c>
      <c r="M30" s="26" t="s">
        <v>55</v>
      </c>
      <c r="N30" s="26" t="s">
        <v>55</v>
      </c>
      <c r="O30" s="26" t="s">
        <v>55</v>
      </c>
      <c r="P30" s="26" t="s">
        <v>55</v>
      </c>
      <c r="Q30" s="26" t="s">
        <v>55</v>
      </c>
      <c r="R30" s="26" t="s">
        <v>55</v>
      </c>
      <c r="S30" s="26" t="s">
        <v>55</v>
      </c>
      <c r="T30" s="26" t="s">
        <v>55</v>
      </c>
      <c r="U30" s="26" t="s">
        <v>55</v>
      </c>
      <c r="V30" s="26" t="s">
        <v>55</v>
      </c>
      <c r="W30" s="26" t="s">
        <v>55</v>
      </c>
      <c r="X30" s="26" t="s">
        <v>55</v>
      </c>
      <c r="Y30" s="26" t="s">
        <v>55</v>
      </c>
      <c r="Z30" s="33">
        <v>0</v>
      </c>
      <c r="AA30" s="30">
        <v>0</v>
      </c>
      <c r="AB30" s="25" t="s">
        <v>55</v>
      </c>
      <c r="AC30" s="30">
        <v>0</v>
      </c>
      <c r="AD30" s="25" t="s">
        <v>55</v>
      </c>
      <c r="AE30" s="25" t="s">
        <v>55</v>
      </c>
      <c r="AF30" s="26" t="s">
        <v>55</v>
      </c>
      <c r="AG30" s="33">
        <f t="shared" si="25"/>
        <v>0</v>
      </c>
      <c r="AH30" s="30">
        <f t="shared" si="26"/>
        <v>0</v>
      </c>
      <c r="AI30" s="26" t="s">
        <v>55</v>
      </c>
      <c r="AJ30" s="30">
        <f t="shared" ref="AJ30:AJ31" si="27">AC30</f>
        <v>0</v>
      </c>
      <c r="AK30" s="26" t="s">
        <v>55</v>
      </c>
      <c r="AL30" s="26" t="s">
        <v>55</v>
      </c>
    </row>
    <row r="31" spans="1:38" ht="31.5" x14ac:dyDescent="0.25">
      <c r="A31" s="28" t="s">
        <v>77</v>
      </c>
      <c r="B31" s="29" t="s">
        <v>113</v>
      </c>
      <c r="C31" s="25" t="s">
        <v>114</v>
      </c>
      <c r="D31" s="26" t="s">
        <v>55</v>
      </c>
      <c r="E31" s="26" t="s">
        <v>55</v>
      </c>
      <c r="F31" s="26" t="s">
        <v>55</v>
      </c>
      <c r="G31" s="26" t="s">
        <v>55</v>
      </c>
      <c r="H31" s="26" t="s">
        <v>55</v>
      </c>
      <c r="I31" s="26" t="s">
        <v>55</v>
      </c>
      <c r="J31" s="26" t="s">
        <v>55</v>
      </c>
      <c r="K31" s="26" t="s">
        <v>55</v>
      </c>
      <c r="L31" s="26" t="s">
        <v>55</v>
      </c>
      <c r="M31" s="26" t="s">
        <v>55</v>
      </c>
      <c r="N31" s="26" t="s">
        <v>55</v>
      </c>
      <c r="O31" s="26" t="s">
        <v>55</v>
      </c>
      <c r="P31" s="26" t="s">
        <v>55</v>
      </c>
      <c r="Q31" s="26" t="s">
        <v>55</v>
      </c>
      <c r="R31" s="26" t="s">
        <v>55</v>
      </c>
      <c r="S31" s="26" t="s">
        <v>55</v>
      </c>
      <c r="T31" s="26" t="s">
        <v>55</v>
      </c>
      <c r="U31" s="26" t="s">
        <v>55</v>
      </c>
      <c r="V31" s="26" t="s">
        <v>55</v>
      </c>
      <c r="W31" s="26" t="s">
        <v>55</v>
      </c>
      <c r="X31" s="26" t="s">
        <v>55</v>
      </c>
      <c r="Y31" s="26" t="s">
        <v>55</v>
      </c>
      <c r="Z31" s="33">
        <v>0</v>
      </c>
      <c r="AA31" s="30">
        <v>0</v>
      </c>
      <c r="AB31" s="25" t="s">
        <v>55</v>
      </c>
      <c r="AC31" s="30">
        <v>0</v>
      </c>
      <c r="AD31" s="25" t="s">
        <v>55</v>
      </c>
      <c r="AE31" s="25" t="s">
        <v>55</v>
      </c>
      <c r="AF31" s="26" t="s">
        <v>55</v>
      </c>
      <c r="AG31" s="33">
        <f t="shared" si="25"/>
        <v>0</v>
      </c>
      <c r="AH31" s="30">
        <f t="shared" si="25"/>
        <v>0</v>
      </c>
      <c r="AI31" s="26" t="s">
        <v>55</v>
      </c>
      <c r="AJ31" s="30">
        <f t="shared" si="27"/>
        <v>0</v>
      </c>
      <c r="AK31" s="26" t="s">
        <v>55</v>
      </c>
      <c r="AL31" s="26" t="s">
        <v>55</v>
      </c>
    </row>
    <row r="32" spans="1:38" ht="63" x14ac:dyDescent="0.25">
      <c r="A32" s="23" t="s">
        <v>68</v>
      </c>
      <c r="B32" s="24" t="s">
        <v>69</v>
      </c>
      <c r="C32" s="34" t="s">
        <v>79</v>
      </c>
      <c r="D32" s="26" t="s">
        <v>55</v>
      </c>
      <c r="E32" s="26" t="s">
        <v>55</v>
      </c>
      <c r="F32" s="26" t="s">
        <v>55</v>
      </c>
      <c r="G32" s="26" t="s">
        <v>55</v>
      </c>
      <c r="H32" s="26" t="s">
        <v>55</v>
      </c>
      <c r="I32" s="26" t="s">
        <v>55</v>
      </c>
      <c r="J32" s="26" t="s">
        <v>55</v>
      </c>
      <c r="K32" s="26" t="s">
        <v>55</v>
      </c>
      <c r="L32" s="26" t="s">
        <v>55</v>
      </c>
      <c r="M32" s="26" t="s">
        <v>55</v>
      </c>
      <c r="N32" s="26" t="s">
        <v>55</v>
      </c>
      <c r="O32" s="26" t="s">
        <v>55</v>
      </c>
      <c r="P32" s="26" t="s">
        <v>55</v>
      </c>
      <c r="Q32" s="26" t="s">
        <v>55</v>
      </c>
      <c r="R32" s="26" t="s">
        <v>55</v>
      </c>
      <c r="S32" s="26" t="s">
        <v>55</v>
      </c>
      <c r="T32" s="26" t="s">
        <v>55</v>
      </c>
      <c r="U32" s="26" t="s">
        <v>55</v>
      </c>
      <c r="V32" s="26" t="s">
        <v>55</v>
      </c>
      <c r="W32" s="26" t="s">
        <v>55</v>
      </c>
      <c r="X32" s="26" t="s">
        <v>55</v>
      </c>
      <c r="Y32" s="26" t="s">
        <v>55</v>
      </c>
      <c r="Z32" s="32">
        <f t="shared" ref="Z32" si="28">Z33</f>
        <v>6.2249999999999996</v>
      </c>
      <c r="AA32" s="27">
        <f t="shared" ref="AA32:AC32" si="29">AA33</f>
        <v>0</v>
      </c>
      <c r="AB32" s="25" t="s">
        <v>55</v>
      </c>
      <c r="AC32" s="27">
        <f t="shared" si="29"/>
        <v>0</v>
      </c>
      <c r="AD32" s="25" t="s">
        <v>55</v>
      </c>
      <c r="AE32" s="25" t="s">
        <v>55</v>
      </c>
      <c r="AF32" s="26" t="s">
        <v>55</v>
      </c>
      <c r="AG32" s="32">
        <f t="shared" ref="AG32:AJ32" si="30">AG33</f>
        <v>6.2249999999999996</v>
      </c>
      <c r="AH32" s="27">
        <f t="shared" si="30"/>
        <v>0</v>
      </c>
      <c r="AI32" s="25" t="s">
        <v>55</v>
      </c>
      <c r="AJ32" s="27">
        <f t="shared" si="30"/>
        <v>0</v>
      </c>
      <c r="AK32" s="25" t="s">
        <v>55</v>
      </c>
      <c r="AL32" s="25" t="s">
        <v>55</v>
      </c>
    </row>
    <row r="33" spans="1:38" ht="63" x14ac:dyDescent="0.25">
      <c r="A33" s="23" t="s">
        <v>70</v>
      </c>
      <c r="B33" s="24" t="s">
        <v>71</v>
      </c>
      <c r="C33" s="34" t="s">
        <v>79</v>
      </c>
      <c r="D33" s="26" t="s">
        <v>55</v>
      </c>
      <c r="E33" s="26" t="s">
        <v>55</v>
      </c>
      <c r="F33" s="26" t="s">
        <v>55</v>
      </c>
      <c r="G33" s="26" t="s">
        <v>55</v>
      </c>
      <c r="H33" s="26" t="s">
        <v>55</v>
      </c>
      <c r="I33" s="26" t="s">
        <v>55</v>
      </c>
      <c r="J33" s="26" t="s">
        <v>55</v>
      </c>
      <c r="K33" s="26" t="s">
        <v>55</v>
      </c>
      <c r="L33" s="26" t="s">
        <v>55</v>
      </c>
      <c r="M33" s="26" t="s">
        <v>55</v>
      </c>
      <c r="N33" s="26" t="s">
        <v>55</v>
      </c>
      <c r="O33" s="26" t="s">
        <v>55</v>
      </c>
      <c r="P33" s="26" t="s">
        <v>55</v>
      </c>
      <c r="Q33" s="26" t="s">
        <v>55</v>
      </c>
      <c r="R33" s="26" t="s">
        <v>55</v>
      </c>
      <c r="S33" s="26" t="s">
        <v>55</v>
      </c>
      <c r="T33" s="26" t="s">
        <v>55</v>
      </c>
      <c r="U33" s="26" t="s">
        <v>55</v>
      </c>
      <c r="V33" s="26" t="s">
        <v>55</v>
      </c>
      <c r="W33" s="26" t="s">
        <v>55</v>
      </c>
      <c r="X33" s="26" t="s">
        <v>55</v>
      </c>
      <c r="Y33" s="26" t="s">
        <v>55</v>
      </c>
      <c r="Z33" s="32">
        <f t="shared" ref="Z33" si="31">SUM(Z34:Z35)</f>
        <v>6.2249999999999996</v>
      </c>
      <c r="AA33" s="27">
        <f t="shared" ref="AA33" si="32">SUM(AA34:AA35)</f>
        <v>0</v>
      </c>
      <c r="AB33" s="25" t="s">
        <v>55</v>
      </c>
      <c r="AC33" s="27">
        <f t="shared" ref="AC33" si="33">SUM(AC34:AC35)</f>
        <v>0</v>
      </c>
      <c r="AD33" s="25" t="s">
        <v>55</v>
      </c>
      <c r="AE33" s="25" t="s">
        <v>55</v>
      </c>
      <c r="AF33" s="26" t="s">
        <v>55</v>
      </c>
      <c r="AG33" s="32">
        <f t="shared" ref="AG33:AH33" si="34">SUM(AG34:AG35)</f>
        <v>6.2249999999999996</v>
      </c>
      <c r="AH33" s="27">
        <f t="shared" si="34"/>
        <v>0</v>
      </c>
      <c r="AI33" s="25" t="s">
        <v>55</v>
      </c>
      <c r="AJ33" s="27">
        <f t="shared" ref="AJ33" si="35">SUM(AJ34:AJ35)</f>
        <v>0</v>
      </c>
      <c r="AK33" s="25" t="s">
        <v>55</v>
      </c>
      <c r="AL33" s="25" t="s">
        <v>55</v>
      </c>
    </row>
    <row r="34" spans="1:38" ht="47.25" x14ac:dyDescent="0.25">
      <c r="A34" s="28" t="s">
        <v>70</v>
      </c>
      <c r="B34" s="29" t="s">
        <v>76</v>
      </c>
      <c r="C34" s="25" t="s">
        <v>88</v>
      </c>
      <c r="D34" s="26" t="s">
        <v>55</v>
      </c>
      <c r="E34" s="26" t="s">
        <v>55</v>
      </c>
      <c r="F34" s="26" t="s">
        <v>55</v>
      </c>
      <c r="G34" s="26" t="s">
        <v>55</v>
      </c>
      <c r="H34" s="26" t="s">
        <v>55</v>
      </c>
      <c r="I34" s="26" t="s">
        <v>55</v>
      </c>
      <c r="J34" s="26" t="s">
        <v>55</v>
      </c>
      <c r="K34" s="26" t="s">
        <v>55</v>
      </c>
      <c r="L34" s="26" t="s">
        <v>55</v>
      </c>
      <c r="M34" s="26" t="s">
        <v>55</v>
      </c>
      <c r="N34" s="26" t="s">
        <v>55</v>
      </c>
      <c r="O34" s="26" t="s">
        <v>55</v>
      </c>
      <c r="P34" s="26" t="s">
        <v>55</v>
      </c>
      <c r="Q34" s="26" t="s">
        <v>55</v>
      </c>
      <c r="R34" s="26" t="s">
        <v>55</v>
      </c>
      <c r="S34" s="26" t="s">
        <v>55</v>
      </c>
      <c r="T34" s="26" t="s">
        <v>55</v>
      </c>
      <c r="U34" s="26" t="s">
        <v>55</v>
      </c>
      <c r="V34" s="26" t="s">
        <v>55</v>
      </c>
      <c r="W34" s="26" t="s">
        <v>55</v>
      </c>
      <c r="X34" s="26" t="s">
        <v>55</v>
      </c>
      <c r="Y34" s="26" t="s">
        <v>55</v>
      </c>
      <c r="Z34" s="33">
        <v>0</v>
      </c>
      <c r="AA34" s="30">
        <v>0</v>
      </c>
      <c r="AB34" s="25" t="s">
        <v>55</v>
      </c>
      <c r="AC34" s="30">
        <v>0</v>
      </c>
      <c r="AD34" s="25" t="s">
        <v>55</v>
      </c>
      <c r="AE34" s="25" t="s">
        <v>55</v>
      </c>
      <c r="AF34" s="26" t="s">
        <v>55</v>
      </c>
      <c r="AG34" s="33">
        <f>Z34</f>
        <v>0</v>
      </c>
      <c r="AH34" s="30">
        <f>AA34</f>
        <v>0</v>
      </c>
      <c r="AI34" s="26" t="s">
        <v>55</v>
      </c>
      <c r="AJ34" s="30">
        <f>AC34</f>
        <v>0</v>
      </c>
      <c r="AK34" s="26" t="s">
        <v>55</v>
      </c>
      <c r="AL34" s="26" t="s">
        <v>55</v>
      </c>
    </row>
    <row r="35" spans="1:38" x14ac:dyDescent="0.25">
      <c r="A35" s="28" t="s">
        <v>70</v>
      </c>
      <c r="B35" s="29" t="s">
        <v>72</v>
      </c>
      <c r="C35" s="25" t="s">
        <v>89</v>
      </c>
      <c r="D35" s="26" t="s">
        <v>55</v>
      </c>
      <c r="E35" s="26" t="s">
        <v>55</v>
      </c>
      <c r="F35" s="26" t="s">
        <v>55</v>
      </c>
      <c r="G35" s="26" t="s">
        <v>55</v>
      </c>
      <c r="H35" s="26" t="s">
        <v>55</v>
      </c>
      <c r="I35" s="26" t="s">
        <v>55</v>
      </c>
      <c r="J35" s="26" t="s">
        <v>55</v>
      </c>
      <c r="K35" s="26" t="s">
        <v>55</v>
      </c>
      <c r="L35" s="26" t="s">
        <v>55</v>
      </c>
      <c r="M35" s="26" t="s">
        <v>55</v>
      </c>
      <c r="N35" s="26" t="s">
        <v>55</v>
      </c>
      <c r="O35" s="26" t="s">
        <v>55</v>
      </c>
      <c r="P35" s="26" t="s">
        <v>55</v>
      </c>
      <c r="Q35" s="26" t="s">
        <v>55</v>
      </c>
      <c r="R35" s="26" t="s">
        <v>55</v>
      </c>
      <c r="S35" s="26" t="s">
        <v>55</v>
      </c>
      <c r="T35" s="26" t="s">
        <v>55</v>
      </c>
      <c r="U35" s="26" t="s">
        <v>55</v>
      </c>
      <c r="V35" s="26" t="s">
        <v>55</v>
      </c>
      <c r="W35" s="26" t="s">
        <v>55</v>
      </c>
      <c r="X35" s="26" t="s">
        <v>55</v>
      </c>
      <c r="Y35" s="26" t="s">
        <v>55</v>
      </c>
      <c r="Z35" s="33">
        <v>6.2249999999999996</v>
      </c>
      <c r="AA35" s="30">
        <v>0</v>
      </c>
      <c r="AB35" s="25" t="s">
        <v>55</v>
      </c>
      <c r="AC35" s="30">
        <v>0</v>
      </c>
      <c r="AD35" s="25" t="s">
        <v>55</v>
      </c>
      <c r="AE35" s="25" t="s">
        <v>55</v>
      </c>
      <c r="AF35" s="26" t="s">
        <v>55</v>
      </c>
      <c r="AG35" s="33">
        <f>Z35</f>
        <v>6.2249999999999996</v>
      </c>
      <c r="AH35" s="30">
        <f>AA35</f>
        <v>0</v>
      </c>
      <c r="AI35" s="26" t="s">
        <v>55</v>
      </c>
      <c r="AJ35" s="30">
        <f>AC35</f>
        <v>0</v>
      </c>
      <c r="AK35" s="26" t="s">
        <v>55</v>
      </c>
      <c r="AL35" s="26" t="s">
        <v>55</v>
      </c>
    </row>
    <row r="36" spans="1:38" ht="47.25" x14ac:dyDescent="0.25">
      <c r="A36" s="23" t="s">
        <v>101</v>
      </c>
      <c r="B36" s="24" t="s">
        <v>102</v>
      </c>
      <c r="C36" s="34" t="s">
        <v>79</v>
      </c>
      <c r="D36" s="26" t="s">
        <v>55</v>
      </c>
      <c r="E36" s="26" t="s">
        <v>55</v>
      </c>
      <c r="F36" s="26" t="s">
        <v>55</v>
      </c>
      <c r="G36" s="26" t="s">
        <v>55</v>
      </c>
      <c r="H36" s="26" t="s">
        <v>55</v>
      </c>
      <c r="I36" s="26" t="s">
        <v>55</v>
      </c>
      <c r="J36" s="26" t="s">
        <v>55</v>
      </c>
      <c r="K36" s="26" t="s">
        <v>55</v>
      </c>
      <c r="L36" s="26" t="s">
        <v>55</v>
      </c>
      <c r="M36" s="26" t="s">
        <v>55</v>
      </c>
      <c r="N36" s="26" t="s">
        <v>55</v>
      </c>
      <c r="O36" s="26" t="s">
        <v>55</v>
      </c>
      <c r="P36" s="26" t="s">
        <v>55</v>
      </c>
      <c r="Q36" s="26" t="s">
        <v>55</v>
      </c>
      <c r="R36" s="26" t="s">
        <v>55</v>
      </c>
      <c r="S36" s="26" t="s">
        <v>55</v>
      </c>
      <c r="T36" s="26" t="s">
        <v>55</v>
      </c>
      <c r="U36" s="26" t="s">
        <v>55</v>
      </c>
      <c r="V36" s="26" t="s">
        <v>55</v>
      </c>
      <c r="W36" s="26" t="s">
        <v>55</v>
      </c>
      <c r="X36" s="26" t="s">
        <v>55</v>
      </c>
      <c r="Y36" s="26" t="s">
        <v>55</v>
      </c>
      <c r="Z36" s="32">
        <f t="shared" ref="Z36" si="36">Z37+Z39+Z41</f>
        <v>3.4529999999999998</v>
      </c>
      <c r="AA36" s="27">
        <f>AA37+AA39+AA41</f>
        <v>0</v>
      </c>
      <c r="AB36" s="25" t="s">
        <v>55</v>
      </c>
      <c r="AC36" s="27">
        <f>AC37+AC39+AC41</f>
        <v>0</v>
      </c>
      <c r="AD36" s="25" t="s">
        <v>55</v>
      </c>
      <c r="AE36" s="25" t="s">
        <v>55</v>
      </c>
      <c r="AF36" s="26" t="s">
        <v>55</v>
      </c>
      <c r="AG36" s="32">
        <f>AG37+AG39+AG41</f>
        <v>3.4529999999999998</v>
      </c>
      <c r="AH36" s="27">
        <f>AH37+AH39+AH41</f>
        <v>0</v>
      </c>
      <c r="AI36" s="25" t="s">
        <v>55</v>
      </c>
      <c r="AJ36" s="27">
        <f>AJ37+AJ39+AJ41</f>
        <v>0</v>
      </c>
      <c r="AK36" s="25" t="s">
        <v>55</v>
      </c>
      <c r="AL36" s="25" t="s">
        <v>55</v>
      </c>
    </row>
    <row r="37" spans="1:38" ht="47.25" x14ac:dyDescent="0.25">
      <c r="A37" s="23" t="s">
        <v>103</v>
      </c>
      <c r="B37" s="24" t="s">
        <v>104</v>
      </c>
      <c r="C37" s="34" t="s">
        <v>79</v>
      </c>
      <c r="D37" s="26" t="s">
        <v>55</v>
      </c>
      <c r="E37" s="26" t="s">
        <v>55</v>
      </c>
      <c r="F37" s="26" t="s">
        <v>55</v>
      </c>
      <c r="G37" s="26" t="s">
        <v>55</v>
      </c>
      <c r="H37" s="26" t="s">
        <v>55</v>
      </c>
      <c r="I37" s="26" t="s">
        <v>55</v>
      </c>
      <c r="J37" s="26" t="s">
        <v>55</v>
      </c>
      <c r="K37" s="26" t="s">
        <v>55</v>
      </c>
      <c r="L37" s="26" t="s">
        <v>55</v>
      </c>
      <c r="M37" s="26" t="s">
        <v>55</v>
      </c>
      <c r="N37" s="26" t="s">
        <v>55</v>
      </c>
      <c r="O37" s="26" t="s">
        <v>55</v>
      </c>
      <c r="P37" s="26" t="s">
        <v>55</v>
      </c>
      <c r="Q37" s="26" t="s">
        <v>55</v>
      </c>
      <c r="R37" s="26" t="s">
        <v>55</v>
      </c>
      <c r="S37" s="26" t="s">
        <v>55</v>
      </c>
      <c r="T37" s="26" t="s">
        <v>55</v>
      </c>
      <c r="U37" s="26" t="s">
        <v>55</v>
      </c>
      <c r="V37" s="26" t="s">
        <v>55</v>
      </c>
      <c r="W37" s="26" t="s">
        <v>55</v>
      </c>
      <c r="X37" s="26" t="s">
        <v>55</v>
      </c>
      <c r="Y37" s="26" t="s">
        <v>55</v>
      </c>
      <c r="Z37" s="32">
        <f t="shared" ref="Z37:Z41" si="37">SUM(Z38)</f>
        <v>2.09</v>
      </c>
      <c r="AA37" s="27">
        <f t="shared" ref="AA37:AC37" si="38">AA38</f>
        <v>0</v>
      </c>
      <c r="AB37" s="25" t="s">
        <v>55</v>
      </c>
      <c r="AC37" s="27">
        <f t="shared" si="38"/>
        <v>0</v>
      </c>
      <c r="AD37" s="25" t="s">
        <v>55</v>
      </c>
      <c r="AE37" s="25" t="s">
        <v>55</v>
      </c>
      <c r="AF37" s="26" t="s">
        <v>55</v>
      </c>
      <c r="AG37" s="32">
        <f>AG38</f>
        <v>2.09</v>
      </c>
      <c r="AH37" s="27">
        <f t="shared" ref="AH37" si="39">AH38</f>
        <v>0</v>
      </c>
      <c r="AI37" s="25" t="s">
        <v>55</v>
      </c>
      <c r="AJ37" s="27">
        <f t="shared" ref="AJ37" si="40">AJ38</f>
        <v>0</v>
      </c>
      <c r="AK37" s="25" t="s">
        <v>55</v>
      </c>
      <c r="AL37" s="25" t="s">
        <v>55</v>
      </c>
    </row>
    <row r="38" spans="1:38" ht="47.25" x14ac:dyDescent="0.25">
      <c r="A38" s="28" t="s">
        <v>103</v>
      </c>
      <c r="B38" s="29" t="s">
        <v>105</v>
      </c>
      <c r="C38" s="25" t="s">
        <v>106</v>
      </c>
      <c r="D38" s="26" t="s">
        <v>55</v>
      </c>
      <c r="E38" s="26" t="s">
        <v>55</v>
      </c>
      <c r="F38" s="26" t="s">
        <v>55</v>
      </c>
      <c r="G38" s="26" t="s">
        <v>55</v>
      </c>
      <c r="H38" s="26" t="s">
        <v>55</v>
      </c>
      <c r="I38" s="26" t="s">
        <v>55</v>
      </c>
      <c r="J38" s="26" t="s">
        <v>55</v>
      </c>
      <c r="K38" s="26" t="s">
        <v>55</v>
      </c>
      <c r="L38" s="26" t="s">
        <v>55</v>
      </c>
      <c r="M38" s="26" t="s">
        <v>55</v>
      </c>
      <c r="N38" s="26" t="s">
        <v>55</v>
      </c>
      <c r="O38" s="26" t="s">
        <v>55</v>
      </c>
      <c r="P38" s="26" t="s">
        <v>55</v>
      </c>
      <c r="Q38" s="26" t="s">
        <v>55</v>
      </c>
      <c r="R38" s="26" t="s">
        <v>55</v>
      </c>
      <c r="S38" s="26" t="s">
        <v>55</v>
      </c>
      <c r="T38" s="26" t="s">
        <v>55</v>
      </c>
      <c r="U38" s="26" t="s">
        <v>55</v>
      </c>
      <c r="V38" s="26" t="s">
        <v>55</v>
      </c>
      <c r="W38" s="26" t="s">
        <v>55</v>
      </c>
      <c r="X38" s="26" t="s">
        <v>55</v>
      </c>
      <c r="Y38" s="26" t="s">
        <v>55</v>
      </c>
      <c r="Z38" s="33">
        <v>2.09</v>
      </c>
      <c r="AA38" s="30">
        <v>0</v>
      </c>
      <c r="AB38" s="25" t="s">
        <v>55</v>
      </c>
      <c r="AC38" s="30">
        <v>0</v>
      </c>
      <c r="AD38" s="25" t="s">
        <v>55</v>
      </c>
      <c r="AE38" s="25" t="s">
        <v>55</v>
      </c>
      <c r="AF38" s="26" t="s">
        <v>55</v>
      </c>
      <c r="AG38" s="33">
        <f>Z38</f>
        <v>2.09</v>
      </c>
      <c r="AH38" s="30">
        <f>AA38</f>
        <v>0</v>
      </c>
      <c r="AI38" s="26" t="s">
        <v>55</v>
      </c>
      <c r="AJ38" s="30">
        <f>AC38</f>
        <v>0</v>
      </c>
      <c r="AK38" s="26" t="s">
        <v>55</v>
      </c>
      <c r="AL38" s="26" t="s">
        <v>55</v>
      </c>
    </row>
    <row r="39" spans="1:38" ht="47.25" x14ac:dyDescent="0.25">
      <c r="A39" s="23" t="s">
        <v>107</v>
      </c>
      <c r="B39" s="24" t="s">
        <v>108</v>
      </c>
      <c r="C39" s="34" t="s">
        <v>79</v>
      </c>
      <c r="D39" s="26" t="s">
        <v>55</v>
      </c>
      <c r="E39" s="26" t="s">
        <v>55</v>
      </c>
      <c r="F39" s="26" t="s">
        <v>55</v>
      </c>
      <c r="G39" s="26" t="s">
        <v>55</v>
      </c>
      <c r="H39" s="26" t="s">
        <v>55</v>
      </c>
      <c r="I39" s="26" t="s">
        <v>55</v>
      </c>
      <c r="J39" s="26" t="s">
        <v>55</v>
      </c>
      <c r="K39" s="26" t="s">
        <v>55</v>
      </c>
      <c r="L39" s="26" t="s">
        <v>55</v>
      </c>
      <c r="M39" s="26" t="s">
        <v>55</v>
      </c>
      <c r="N39" s="26" t="s">
        <v>55</v>
      </c>
      <c r="O39" s="26" t="s">
        <v>55</v>
      </c>
      <c r="P39" s="26" t="s">
        <v>55</v>
      </c>
      <c r="Q39" s="26" t="s">
        <v>55</v>
      </c>
      <c r="R39" s="26" t="s">
        <v>55</v>
      </c>
      <c r="S39" s="26" t="s">
        <v>55</v>
      </c>
      <c r="T39" s="26" t="s">
        <v>55</v>
      </c>
      <c r="U39" s="26" t="s">
        <v>55</v>
      </c>
      <c r="V39" s="26" t="s">
        <v>55</v>
      </c>
      <c r="W39" s="26" t="s">
        <v>55</v>
      </c>
      <c r="X39" s="26" t="s">
        <v>55</v>
      </c>
      <c r="Y39" s="26" t="s">
        <v>55</v>
      </c>
      <c r="Z39" s="32">
        <f t="shared" si="37"/>
        <v>1.363</v>
      </c>
      <c r="AA39" s="27">
        <f t="shared" ref="AA39:AA41" si="41">AA40</f>
        <v>0</v>
      </c>
      <c r="AB39" s="25" t="s">
        <v>55</v>
      </c>
      <c r="AC39" s="27">
        <f t="shared" ref="AC39:AC41" si="42">AC40</f>
        <v>0</v>
      </c>
      <c r="AD39" s="25" t="s">
        <v>55</v>
      </c>
      <c r="AE39" s="25" t="s">
        <v>55</v>
      </c>
      <c r="AF39" s="26" t="s">
        <v>55</v>
      </c>
      <c r="AG39" s="32">
        <f>AG40</f>
        <v>1.363</v>
      </c>
      <c r="AH39" s="27">
        <f t="shared" ref="AH39:AH41" si="43">AH40</f>
        <v>0</v>
      </c>
      <c r="AI39" s="25" t="s">
        <v>55</v>
      </c>
      <c r="AJ39" s="27">
        <f t="shared" ref="AJ39:AJ41" si="44">AJ40</f>
        <v>0</v>
      </c>
      <c r="AK39" s="25" t="s">
        <v>55</v>
      </c>
      <c r="AL39" s="25" t="s">
        <v>55</v>
      </c>
    </row>
    <row r="40" spans="1:38" ht="47.25" x14ac:dyDescent="0.25">
      <c r="A40" s="28" t="s">
        <v>107</v>
      </c>
      <c r="B40" s="29" t="s">
        <v>109</v>
      </c>
      <c r="C40" s="25" t="s">
        <v>110</v>
      </c>
      <c r="D40" s="26" t="s">
        <v>55</v>
      </c>
      <c r="E40" s="26" t="s">
        <v>55</v>
      </c>
      <c r="F40" s="26" t="s">
        <v>55</v>
      </c>
      <c r="G40" s="26" t="s">
        <v>55</v>
      </c>
      <c r="H40" s="26" t="s">
        <v>55</v>
      </c>
      <c r="I40" s="26" t="s">
        <v>55</v>
      </c>
      <c r="J40" s="26" t="s">
        <v>55</v>
      </c>
      <c r="K40" s="26" t="s">
        <v>55</v>
      </c>
      <c r="L40" s="26" t="s">
        <v>55</v>
      </c>
      <c r="M40" s="26" t="s">
        <v>55</v>
      </c>
      <c r="N40" s="26" t="s">
        <v>55</v>
      </c>
      <c r="O40" s="26" t="s">
        <v>55</v>
      </c>
      <c r="P40" s="26" t="s">
        <v>55</v>
      </c>
      <c r="Q40" s="26" t="s">
        <v>55</v>
      </c>
      <c r="R40" s="26" t="s">
        <v>55</v>
      </c>
      <c r="S40" s="26" t="s">
        <v>55</v>
      </c>
      <c r="T40" s="26" t="s">
        <v>55</v>
      </c>
      <c r="U40" s="26" t="s">
        <v>55</v>
      </c>
      <c r="V40" s="26" t="s">
        <v>55</v>
      </c>
      <c r="W40" s="26" t="s">
        <v>55</v>
      </c>
      <c r="X40" s="26" t="s">
        <v>55</v>
      </c>
      <c r="Y40" s="26" t="s">
        <v>55</v>
      </c>
      <c r="Z40" s="33">
        <v>1.363</v>
      </c>
      <c r="AA40" s="30">
        <v>0</v>
      </c>
      <c r="AB40" s="25" t="s">
        <v>55</v>
      </c>
      <c r="AC40" s="30">
        <v>0</v>
      </c>
      <c r="AD40" s="25" t="s">
        <v>55</v>
      </c>
      <c r="AE40" s="25" t="s">
        <v>55</v>
      </c>
      <c r="AF40" s="26" t="s">
        <v>55</v>
      </c>
      <c r="AG40" s="33">
        <f>Z40</f>
        <v>1.363</v>
      </c>
      <c r="AH40" s="30">
        <f>AA40</f>
        <v>0</v>
      </c>
      <c r="AI40" s="26" t="s">
        <v>55</v>
      </c>
      <c r="AJ40" s="30">
        <f>AC40</f>
        <v>0</v>
      </c>
      <c r="AK40" s="26" t="s">
        <v>55</v>
      </c>
      <c r="AL40" s="26" t="s">
        <v>55</v>
      </c>
    </row>
    <row r="41" spans="1:38" ht="63" x14ac:dyDescent="0.25">
      <c r="A41" s="23" t="s">
        <v>119</v>
      </c>
      <c r="B41" s="24" t="s">
        <v>120</v>
      </c>
      <c r="C41" s="34" t="s">
        <v>79</v>
      </c>
      <c r="D41" s="26" t="s">
        <v>55</v>
      </c>
      <c r="E41" s="26" t="s">
        <v>55</v>
      </c>
      <c r="F41" s="26" t="s">
        <v>55</v>
      </c>
      <c r="G41" s="26" t="s">
        <v>55</v>
      </c>
      <c r="H41" s="26" t="s">
        <v>55</v>
      </c>
      <c r="I41" s="26" t="s">
        <v>55</v>
      </c>
      <c r="J41" s="26" t="s">
        <v>55</v>
      </c>
      <c r="K41" s="26" t="s">
        <v>55</v>
      </c>
      <c r="L41" s="26" t="s">
        <v>55</v>
      </c>
      <c r="M41" s="26" t="s">
        <v>55</v>
      </c>
      <c r="N41" s="26" t="s">
        <v>55</v>
      </c>
      <c r="O41" s="26" t="s">
        <v>55</v>
      </c>
      <c r="P41" s="26" t="s">
        <v>55</v>
      </c>
      <c r="Q41" s="26" t="s">
        <v>55</v>
      </c>
      <c r="R41" s="26" t="s">
        <v>55</v>
      </c>
      <c r="S41" s="26" t="s">
        <v>55</v>
      </c>
      <c r="T41" s="26" t="s">
        <v>55</v>
      </c>
      <c r="U41" s="26" t="s">
        <v>55</v>
      </c>
      <c r="V41" s="26" t="s">
        <v>55</v>
      </c>
      <c r="W41" s="26" t="s">
        <v>55</v>
      </c>
      <c r="X41" s="26" t="s">
        <v>55</v>
      </c>
      <c r="Y41" s="26" t="s">
        <v>55</v>
      </c>
      <c r="Z41" s="32">
        <f t="shared" si="37"/>
        <v>0</v>
      </c>
      <c r="AA41" s="27">
        <f t="shared" si="41"/>
        <v>0</v>
      </c>
      <c r="AB41" s="25" t="s">
        <v>55</v>
      </c>
      <c r="AC41" s="27">
        <f t="shared" si="42"/>
        <v>0</v>
      </c>
      <c r="AD41" s="25" t="s">
        <v>55</v>
      </c>
      <c r="AE41" s="25" t="s">
        <v>55</v>
      </c>
      <c r="AF41" s="26" t="s">
        <v>55</v>
      </c>
      <c r="AG41" s="32">
        <f>AG42</f>
        <v>0</v>
      </c>
      <c r="AH41" s="27">
        <f t="shared" si="43"/>
        <v>0</v>
      </c>
      <c r="AI41" s="25" t="s">
        <v>55</v>
      </c>
      <c r="AJ41" s="27">
        <f t="shared" si="44"/>
        <v>0</v>
      </c>
      <c r="AK41" s="25" t="s">
        <v>55</v>
      </c>
      <c r="AL41" s="25" t="s">
        <v>55</v>
      </c>
    </row>
    <row r="42" spans="1:38" ht="31.5" x14ac:dyDescent="0.25">
      <c r="A42" s="28" t="s">
        <v>119</v>
      </c>
      <c r="B42" s="29" t="s">
        <v>121</v>
      </c>
      <c r="C42" s="25" t="s">
        <v>122</v>
      </c>
      <c r="D42" s="26" t="s">
        <v>55</v>
      </c>
      <c r="E42" s="26" t="s">
        <v>55</v>
      </c>
      <c r="F42" s="26" t="s">
        <v>55</v>
      </c>
      <c r="G42" s="26" t="s">
        <v>55</v>
      </c>
      <c r="H42" s="26" t="s">
        <v>55</v>
      </c>
      <c r="I42" s="26" t="s">
        <v>55</v>
      </c>
      <c r="J42" s="26" t="s">
        <v>55</v>
      </c>
      <c r="K42" s="26" t="s">
        <v>55</v>
      </c>
      <c r="L42" s="26" t="s">
        <v>55</v>
      </c>
      <c r="M42" s="26" t="s">
        <v>55</v>
      </c>
      <c r="N42" s="26" t="s">
        <v>55</v>
      </c>
      <c r="O42" s="26" t="s">
        <v>55</v>
      </c>
      <c r="P42" s="26" t="s">
        <v>55</v>
      </c>
      <c r="Q42" s="26" t="s">
        <v>55</v>
      </c>
      <c r="R42" s="26" t="s">
        <v>55</v>
      </c>
      <c r="S42" s="26" t="s">
        <v>55</v>
      </c>
      <c r="T42" s="26" t="s">
        <v>55</v>
      </c>
      <c r="U42" s="26" t="s">
        <v>55</v>
      </c>
      <c r="V42" s="26" t="s">
        <v>55</v>
      </c>
      <c r="W42" s="26" t="s">
        <v>55</v>
      </c>
      <c r="X42" s="26" t="s">
        <v>55</v>
      </c>
      <c r="Y42" s="26" t="s">
        <v>55</v>
      </c>
      <c r="Z42" s="33">
        <v>0</v>
      </c>
      <c r="AA42" s="30">
        <v>0</v>
      </c>
      <c r="AB42" s="25" t="s">
        <v>55</v>
      </c>
      <c r="AC42" s="30">
        <v>0</v>
      </c>
      <c r="AD42" s="25" t="s">
        <v>55</v>
      </c>
      <c r="AE42" s="25" t="s">
        <v>55</v>
      </c>
      <c r="AF42" s="26" t="s">
        <v>55</v>
      </c>
      <c r="AG42" s="33">
        <f>Z42</f>
        <v>0</v>
      </c>
      <c r="AH42" s="30">
        <f>AA42</f>
        <v>0</v>
      </c>
      <c r="AI42" s="26" t="s">
        <v>55</v>
      </c>
      <c r="AJ42" s="30">
        <f>AC42</f>
        <v>0</v>
      </c>
      <c r="AK42" s="26" t="s">
        <v>55</v>
      </c>
      <c r="AL42" s="26" t="s">
        <v>55</v>
      </c>
    </row>
    <row r="43" spans="1:38" ht="31.5" x14ac:dyDescent="0.25">
      <c r="A43" s="23" t="s">
        <v>73</v>
      </c>
      <c r="B43" s="24" t="s">
        <v>61</v>
      </c>
      <c r="C43" s="34" t="s">
        <v>79</v>
      </c>
      <c r="D43" s="26" t="s">
        <v>55</v>
      </c>
      <c r="E43" s="26" t="s">
        <v>55</v>
      </c>
      <c r="F43" s="26" t="s">
        <v>55</v>
      </c>
      <c r="G43" s="26" t="s">
        <v>55</v>
      </c>
      <c r="H43" s="26" t="s">
        <v>55</v>
      </c>
      <c r="I43" s="26" t="s">
        <v>55</v>
      </c>
      <c r="J43" s="26" t="s">
        <v>55</v>
      </c>
      <c r="K43" s="26" t="s">
        <v>55</v>
      </c>
      <c r="L43" s="26" t="s">
        <v>55</v>
      </c>
      <c r="M43" s="26" t="s">
        <v>55</v>
      </c>
      <c r="N43" s="26" t="s">
        <v>55</v>
      </c>
      <c r="O43" s="26" t="s">
        <v>55</v>
      </c>
      <c r="P43" s="26" t="s">
        <v>55</v>
      </c>
      <c r="Q43" s="26" t="s">
        <v>55</v>
      </c>
      <c r="R43" s="26" t="s">
        <v>55</v>
      </c>
      <c r="S43" s="26" t="s">
        <v>55</v>
      </c>
      <c r="T43" s="26" t="s">
        <v>55</v>
      </c>
      <c r="U43" s="26" t="s">
        <v>55</v>
      </c>
      <c r="V43" s="26" t="s">
        <v>55</v>
      </c>
      <c r="W43" s="26" t="s">
        <v>55</v>
      </c>
      <c r="X43" s="26" t="s">
        <v>55</v>
      </c>
      <c r="Y43" s="26" t="s">
        <v>55</v>
      </c>
      <c r="Z43" s="32">
        <f t="shared" ref="Z43" si="45">SUM(Z44:Z48)</f>
        <v>19.559000000000001</v>
      </c>
      <c r="AA43" s="27">
        <f t="shared" ref="AA43:AC43" si="46">SUM(AA44:AA48)</f>
        <v>0</v>
      </c>
      <c r="AB43" s="25" t="s">
        <v>55</v>
      </c>
      <c r="AC43" s="27">
        <f t="shared" si="46"/>
        <v>0</v>
      </c>
      <c r="AD43" s="25" t="s">
        <v>55</v>
      </c>
      <c r="AE43" s="25" t="s">
        <v>55</v>
      </c>
      <c r="AF43" s="26" t="s">
        <v>55</v>
      </c>
      <c r="AG43" s="32">
        <f t="shared" ref="AG43:AJ43" si="47">SUM(AG44:AG48)</f>
        <v>19.559000000000001</v>
      </c>
      <c r="AH43" s="27">
        <f t="shared" si="47"/>
        <v>0</v>
      </c>
      <c r="AI43" s="25" t="s">
        <v>55</v>
      </c>
      <c r="AJ43" s="27">
        <f t="shared" si="47"/>
        <v>0</v>
      </c>
      <c r="AK43" s="25" t="s">
        <v>55</v>
      </c>
      <c r="AL43" s="25" t="s">
        <v>55</v>
      </c>
    </row>
    <row r="44" spans="1:38" ht="35.25" customHeight="1" x14ac:dyDescent="0.25">
      <c r="A44" s="20" t="s">
        <v>73</v>
      </c>
      <c r="B44" s="31" t="s">
        <v>90</v>
      </c>
      <c r="C44" s="25" t="s">
        <v>91</v>
      </c>
      <c r="D44" s="26" t="s">
        <v>55</v>
      </c>
      <c r="E44" s="26" t="s">
        <v>55</v>
      </c>
      <c r="F44" s="26" t="s">
        <v>55</v>
      </c>
      <c r="G44" s="26" t="s">
        <v>55</v>
      </c>
      <c r="H44" s="26" t="s">
        <v>55</v>
      </c>
      <c r="I44" s="26" t="s">
        <v>55</v>
      </c>
      <c r="J44" s="26" t="s">
        <v>55</v>
      </c>
      <c r="K44" s="26" t="s">
        <v>55</v>
      </c>
      <c r="L44" s="26" t="s">
        <v>55</v>
      </c>
      <c r="M44" s="26" t="s">
        <v>55</v>
      </c>
      <c r="N44" s="26" t="s">
        <v>55</v>
      </c>
      <c r="O44" s="26" t="s">
        <v>55</v>
      </c>
      <c r="P44" s="26" t="s">
        <v>55</v>
      </c>
      <c r="Q44" s="26" t="s">
        <v>55</v>
      </c>
      <c r="R44" s="26" t="s">
        <v>55</v>
      </c>
      <c r="S44" s="26" t="s">
        <v>55</v>
      </c>
      <c r="T44" s="26" t="s">
        <v>55</v>
      </c>
      <c r="U44" s="26" t="s">
        <v>55</v>
      </c>
      <c r="V44" s="26" t="s">
        <v>55</v>
      </c>
      <c r="W44" s="26" t="s">
        <v>55</v>
      </c>
      <c r="X44" s="26" t="s">
        <v>55</v>
      </c>
      <c r="Y44" s="26" t="s">
        <v>55</v>
      </c>
      <c r="Z44" s="33">
        <v>0</v>
      </c>
      <c r="AA44" s="30">
        <v>0</v>
      </c>
      <c r="AB44" s="25" t="s">
        <v>55</v>
      </c>
      <c r="AC44" s="30">
        <v>0</v>
      </c>
      <c r="AD44" s="25" t="s">
        <v>55</v>
      </c>
      <c r="AE44" s="25" t="s">
        <v>55</v>
      </c>
      <c r="AF44" s="26" t="s">
        <v>55</v>
      </c>
      <c r="AG44" s="33">
        <f t="shared" ref="AG44:AH45" si="48">Z44</f>
        <v>0</v>
      </c>
      <c r="AH44" s="30">
        <f t="shared" si="48"/>
        <v>0</v>
      </c>
      <c r="AI44" s="26" t="s">
        <v>55</v>
      </c>
      <c r="AJ44" s="30">
        <f>AC44</f>
        <v>0</v>
      </c>
      <c r="AK44" s="26" t="s">
        <v>55</v>
      </c>
      <c r="AL44" s="26" t="s">
        <v>55</v>
      </c>
    </row>
    <row r="45" spans="1:38" ht="35.25" customHeight="1" x14ac:dyDescent="0.25">
      <c r="A45" s="20" t="s">
        <v>73</v>
      </c>
      <c r="B45" s="31" t="s">
        <v>92</v>
      </c>
      <c r="C45" s="25" t="s">
        <v>93</v>
      </c>
      <c r="D45" s="26" t="s">
        <v>55</v>
      </c>
      <c r="E45" s="26" t="s">
        <v>55</v>
      </c>
      <c r="F45" s="26" t="s">
        <v>55</v>
      </c>
      <c r="G45" s="26" t="s">
        <v>55</v>
      </c>
      <c r="H45" s="26" t="s">
        <v>55</v>
      </c>
      <c r="I45" s="26" t="s">
        <v>55</v>
      </c>
      <c r="J45" s="26" t="s">
        <v>55</v>
      </c>
      <c r="K45" s="26" t="s">
        <v>55</v>
      </c>
      <c r="L45" s="26" t="s">
        <v>55</v>
      </c>
      <c r="M45" s="26" t="s">
        <v>55</v>
      </c>
      <c r="N45" s="26" t="s">
        <v>55</v>
      </c>
      <c r="O45" s="26" t="s">
        <v>55</v>
      </c>
      <c r="P45" s="26" t="s">
        <v>55</v>
      </c>
      <c r="Q45" s="26" t="s">
        <v>55</v>
      </c>
      <c r="R45" s="26" t="s">
        <v>55</v>
      </c>
      <c r="S45" s="26" t="s">
        <v>55</v>
      </c>
      <c r="T45" s="26" t="s">
        <v>55</v>
      </c>
      <c r="U45" s="26" t="s">
        <v>55</v>
      </c>
      <c r="V45" s="26" t="s">
        <v>55</v>
      </c>
      <c r="W45" s="26" t="s">
        <v>55</v>
      </c>
      <c r="X45" s="26" t="s">
        <v>55</v>
      </c>
      <c r="Y45" s="26" t="s">
        <v>55</v>
      </c>
      <c r="Z45" s="33">
        <v>0</v>
      </c>
      <c r="AA45" s="30">
        <v>0</v>
      </c>
      <c r="AB45" s="25" t="s">
        <v>55</v>
      </c>
      <c r="AC45" s="30">
        <v>0</v>
      </c>
      <c r="AD45" s="25" t="s">
        <v>55</v>
      </c>
      <c r="AE45" s="25" t="s">
        <v>55</v>
      </c>
      <c r="AF45" s="26" t="s">
        <v>55</v>
      </c>
      <c r="AG45" s="33">
        <f t="shared" si="48"/>
        <v>0</v>
      </c>
      <c r="AH45" s="30">
        <f t="shared" si="48"/>
        <v>0</v>
      </c>
      <c r="AI45" s="26" t="s">
        <v>55</v>
      </c>
      <c r="AJ45" s="30">
        <f>AC45</f>
        <v>0</v>
      </c>
      <c r="AK45" s="26" t="s">
        <v>55</v>
      </c>
      <c r="AL45" s="26" t="s">
        <v>55</v>
      </c>
    </row>
    <row r="46" spans="1:38" ht="35.25" customHeight="1" x14ac:dyDescent="0.25">
      <c r="A46" s="20" t="s">
        <v>73</v>
      </c>
      <c r="B46" s="31" t="s">
        <v>94</v>
      </c>
      <c r="C46" s="25" t="s">
        <v>95</v>
      </c>
      <c r="D46" s="26" t="s">
        <v>55</v>
      </c>
      <c r="E46" s="26" t="s">
        <v>55</v>
      </c>
      <c r="F46" s="26" t="s">
        <v>55</v>
      </c>
      <c r="G46" s="26" t="s">
        <v>55</v>
      </c>
      <c r="H46" s="26" t="s">
        <v>55</v>
      </c>
      <c r="I46" s="26" t="s">
        <v>55</v>
      </c>
      <c r="J46" s="26" t="s">
        <v>55</v>
      </c>
      <c r="K46" s="26" t="s">
        <v>55</v>
      </c>
      <c r="L46" s="26" t="s">
        <v>55</v>
      </c>
      <c r="M46" s="26" t="s">
        <v>55</v>
      </c>
      <c r="N46" s="26" t="s">
        <v>55</v>
      </c>
      <c r="O46" s="26" t="s">
        <v>55</v>
      </c>
      <c r="P46" s="26" t="s">
        <v>55</v>
      </c>
      <c r="Q46" s="26" t="s">
        <v>55</v>
      </c>
      <c r="R46" s="26" t="s">
        <v>55</v>
      </c>
      <c r="S46" s="26" t="s">
        <v>55</v>
      </c>
      <c r="T46" s="26" t="s">
        <v>55</v>
      </c>
      <c r="U46" s="26" t="s">
        <v>55</v>
      </c>
      <c r="V46" s="26" t="s">
        <v>55</v>
      </c>
      <c r="W46" s="26" t="s">
        <v>55</v>
      </c>
      <c r="X46" s="26" t="s">
        <v>55</v>
      </c>
      <c r="Y46" s="26" t="s">
        <v>55</v>
      </c>
      <c r="Z46" s="33">
        <v>5.2510000000000003</v>
      </c>
      <c r="AA46" s="30">
        <v>0</v>
      </c>
      <c r="AB46" s="25" t="s">
        <v>55</v>
      </c>
      <c r="AC46" s="30">
        <v>0</v>
      </c>
      <c r="AD46" s="25" t="s">
        <v>55</v>
      </c>
      <c r="AE46" s="25" t="s">
        <v>55</v>
      </c>
      <c r="AF46" s="26" t="s">
        <v>55</v>
      </c>
      <c r="AG46" s="33">
        <f t="shared" ref="AG46:AH48" si="49">Z46</f>
        <v>5.2510000000000003</v>
      </c>
      <c r="AH46" s="30">
        <f t="shared" ref="AH46:AH47" si="50">AA46</f>
        <v>0</v>
      </c>
      <c r="AI46" s="26" t="s">
        <v>55</v>
      </c>
      <c r="AJ46" s="30">
        <f>AC46</f>
        <v>0</v>
      </c>
      <c r="AK46" s="26" t="s">
        <v>55</v>
      </c>
      <c r="AL46" s="26" t="s">
        <v>55</v>
      </c>
    </row>
    <row r="47" spans="1:38" ht="55.5" customHeight="1" x14ac:dyDescent="0.25">
      <c r="A47" s="20" t="s">
        <v>73</v>
      </c>
      <c r="B47" s="31" t="s">
        <v>97</v>
      </c>
      <c r="C47" s="25" t="s">
        <v>98</v>
      </c>
      <c r="D47" s="26" t="s">
        <v>55</v>
      </c>
      <c r="E47" s="26" t="s">
        <v>55</v>
      </c>
      <c r="F47" s="26" t="s">
        <v>55</v>
      </c>
      <c r="G47" s="26" t="s">
        <v>55</v>
      </c>
      <c r="H47" s="26" t="s">
        <v>55</v>
      </c>
      <c r="I47" s="26" t="s">
        <v>55</v>
      </c>
      <c r="J47" s="26" t="s">
        <v>55</v>
      </c>
      <c r="K47" s="26" t="s">
        <v>55</v>
      </c>
      <c r="L47" s="26" t="s">
        <v>55</v>
      </c>
      <c r="M47" s="26" t="s">
        <v>55</v>
      </c>
      <c r="N47" s="26" t="s">
        <v>55</v>
      </c>
      <c r="O47" s="26" t="s">
        <v>55</v>
      </c>
      <c r="P47" s="26" t="s">
        <v>55</v>
      </c>
      <c r="Q47" s="26" t="s">
        <v>55</v>
      </c>
      <c r="R47" s="26" t="s">
        <v>55</v>
      </c>
      <c r="S47" s="26" t="s">
        <v>55</v>
      </c>
      <c r="T47" s="26" t="s">
        <v>55</v>
      </c>
      <c r="U47" s="26" t="s">
        <v>55</v>
      </c>
      <c r="V47" s="26" t="s">
        <v>55</v>
      </c>
      <c r="W47" s="26" t="s">
        <v>55</v>
      </c>
      <c r="X47" s="26" t="s">
        <v>55</v>
      </c>
      <c r="Y47" s="26" t="s">
        <v>55</v>
      </c>
      <c r="Z47" s="33">
        <v>14.308</v>
      </c>
      <c r="AA47" s="30">
        <v>0</v>
      </c>
      <c r="AB47" s="25" t="s">
        <v>55</v>
      </c>
      <c r="AC47" s="30">
        <v>0</v>
      </c>
      <c r="AD47" s="25" t="s">
        <v>55</v>
      </c>
      <c r="AE47" s="25" t="s">
        <v>55</v>
      </c>
      <c r="AF47" s="26" t="s">
        <v>55</v>
      </c>
      <c r="AG47" s="33">
        <f t="shared" si="49"/>
        <v>14.308</v>
      </c>
      <c r="AH47" s="30">
        <f t="shared" si="50"/>
        <v>0</v>
      </c>
      <c r="AI47" s="26" t="s">
        <v>55</v>
      </c>
      <c r="AJ47" s="30">
        <f>AC47</f>
        <v>0</v>
      </c>
      <c r="AK47" s="26" t="s">
        <v>55</v>
      </c>
      <c r="AL47" s="26" t="s">
        <v>55</v>
      </c>
    </row>
    <row r="48" spans="1:38" ht="33" customHeight="1" x14ac:dyDescent="0.25">
      <c r="A48" s="20" t="s">
        <v>73</v>
      </c>
      <c r="B48" s="31" t="s">
        <v>99</v>
      </c>
      <c r="C48" s="25" t="s">
        <v>100</v>
      </c>
      <c r="D48" s="26" t="s">
        <v>55</v>
      </c>
      <c r="E48" s="26" t="s">
        <v>55</v>
      </c>
      <c r="F48" s="26" t="s">
        <v>55</v>
      </c>
      <c r="G48" s="26" t="s">
        <v>55</v>
      </c>
      <c r="H48" s="26" t="s">
        <v>55</v>
      </c>
      <c r="I48" s="26" t="s">
        <v>55</v>
      </c>
      <c r="J48" s="26" t="s">
        <v>55</v>
      </c>
      <c r="K48" s="26" t="s">
        <v>55</v>
      </c>
      <c r="L48" s="26" t="s">
        <v>55</v>
      </c>
      <c r="M48" s="26" t="s">
        <v>55</v>
      </c>
      <c r="N48" s="26" t="s">
        <v>55</v>
      </c>
      <c r="O48" s="26" t="s">
        <v>55</v>
      </c>
      <c r="P48" s="26" t="s">
        <v>55</v>
      </c>
      <c r="Q48" s="26" t="s">
        <v>55</v>
      </c>
      <c r="R48" s="26" t="s">
        <v>55</v>
      </c>
      <c r="S48" s="26" t="s">
        <v>55</v>
      </c>
      <c r="T48" s="26" t="s">
        <v>55</v>
      </c>
      <c r="U48" s="26" t="s">
        <v>55</v>
      </c>
      <c r="V48" s="26" t="s">
        <v>55</v>
      </c>
      <c r="W48" s="26" t="s">
        <v>55</v>
      </c>
      <c r="X48" s="26" t="s">
        <v>55</v>
      </c>
      <c r="Y48" s="26" t="s">
        <v>55</v>
      </c>
      <c r="Z48" s="33">
        <v>0</v>
      </c>
      <c r="AA48" s="30">
        <v>0</v>
      </c>
      <c r="AB48" s="25" t="s">
        <v>55</v>
      </c>
      <c r="AC48" s="30">
        <v>0</v>
      </c>
      <c r="AD48" s="25" t="s">
        <v>55</v>
      </c>
      <c r="AE48" s="25" t="s">
        <v>55</v>
      </c>
      <c r="AF48" s="26" t="s">
        <v>55</v>
      </c>
      <c r="AG48" s="33">
        <f t="shared" si="49"/>
        <v>0</v>
      </c>
      <c r="AH48" s="30">
        <f t="shared" si="49"/>
        <v>0</v>
      </c>
      <c r="AI48" s="26" t="s">
        <v>55</v>
      </c>
      <c r="AJ48" s="30">
        <f>AC48</f>
        <v>0</v>
      </c>
      <c r="AK48" s="26" t="s">
        <v>55</v>
      </c>
      <c r="AL48" s="26" t="s">
        <v>55</v>
      </c>
    </row>
    <row r="56" spans="36:36" x14ac:dyDescent="0.25">
      <c r="AJ56" s="6" t="s">
        <v>58</v>
      </c>
    </row>
  </sheetData>
  <mergeCells count="22">
    <mergeCell ref="D15:AL15"/>
    <mergeCell ref="D16:J16"/>
    <mergeCell ref="K16:Q16"/>
    <mergeCell ref="R16:X16"/>
    <mergeCell ref="Y16:AE16"/>
    <mergeCell ref="AF16:AL16"/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I0426_1157017012448_05_0_69_0</vt:lpstr>
      <vt:lpstr>I0426_1157017012448_05_0_69_0!Область_печати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2024-04-25T13:28:36Z</dcterms:modified>
</cp:coreProperties>
</file>